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hamematakan'!$A$1:$F$84</definedName>
    <definedName name="_xlnm.Print_Area" localSheetId="0">'Ekamut-caxs'!$A$1:$E$75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4" i="19" l="1"/>
  <c r="H11" i="7" l="1"/>
  <c r="D29" i="19" l="1"/>
  <c r="L30" i="19"/>
  <c r="C10" i="11"/>
  <c r="D56" i="19" l="1"/>
  <c r="D45" i="19" l="1"/>
  <c r="D26" i="7" l="1"/>
  <c r="C26" i="7"/>
  <c r="E26" i="7"/>
  <c r="F61" i="7"/>
  <c r="D55" i="10" s="1"/>
  <c r="E33" i="7"/>
  <c r="E29" i="7"/>
  <c r="D29" i="7"/>
  <c r="C29" i="7"/>
  <c r="D36" i="7"/>
  <c r="E36" i="7"/>
  <c r="C36" i="7"/>
  <c r="D33" i="7"/>
  <c r="D46" i="19"/>
  <c r="B55" i="10"/>
  <c r="D55" i="9"/>
  <c r="B54" i="9"/>
  <c r="B55" i="9"/>
  <c r="B61" i="7"/>
  <c r="D51" i="19"/>
  <c r="D47" i="19"/>
  <c r="D38" i="19"/>
  <c r="D36" i="19"/>
  <c r="L19" i="12"/>
  <c r="D18" i="12"/>
  <c r="D17" i="12"/>
  <c r="D16" i="12"/>
  <c r="F60" i="7" l="1"/>
  <c r="D54" i="10" s="1"/>
  <c r="D54" i="9"/>
  <c r="B60" i="7"/>
  <c r="B54" i="10" s="1"/>
  <c r="C14" i="9"/>
  <c r="B17" i="9"/>
  <c r="F7" i="11" l="1"/>
  <c r="F66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6" i="10" s="1"/>
  <c r="A57" i="10" s="1"/>
  <c r="A61" i="10" s="1"/>
  <c r="A62" i="10" s="1"/>
  <c r="A23" i="10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6" i="9" s="1"/>
  <c r="A57" i="9" s="1"/>
  <c r="A59" i="9" s="1"/>
  <c r="A60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2" i="7"/>
  <c r="B56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7" i="7" s="1"/>
  <c r="A58" i="7" s="1"/>
  <c r="A59" i="7" s="1"/>
  <c r="A62" i="7" s="1"/>
  <c r="A63" i="7" s="1"/>
  <c r="A68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l="1"/>
  <c r="A55" i="19" s="1"/>
  <c r="A57" i="19" s="1"/>
  <c r="A58" i="19" s="1"/>
  <c r="A59" i="19" s="1"/>
  <c r="A62" i="19" s="1"/>
  <c r="A65" i="19" s="1"/>
  <c r="A66" i="19" s="1"/>
  <c r="I9" i="12"/>
  <c r="F15" i="7" l="1"/>
  <c r="B22" i="10" l="1"/>
  <c r="B22" i="9" l="1"/>
  <c r="K22" i="7" l="1"/>
  <c r="D27" i="19" l="1"/>
  <c r="J9" i="12"/>
  <c r="I7" i="12"/>
  <c r="J7" i="12" s="1"/>
  <c r="F81" i="7"/>
  <c r="F77" i="7"/>
  <c r="F70" i="7"/>
  <c r="F63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9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7" i="7"/>
  <c r="L87" i="7"/>
  <c r="M86" i="7"/>
  <c r="L86" i="7"/>
  <c r="M85" i="7"/>
  <c r="L85" i="7"/>
  <c r="K85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M66" i="7"/>
  <c r="L66" i="7"/>
  <c r="K66" i="7"/>
  <c r="M65" i="7"/>
  <c r="L65" i="7"/>
  <c r="K65" i="7"/>
  <c r="M64" i="7"/>
  <c r="L64" i="7"/>
  <c r="K64" i="7"/>
  <c r="L62" i="7"/>
  <c r="K62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1" i="7" l="1"/>
  <c r="D81" i="7"/>
  <c r="E81" i="7"/>
  <c r="C77" i="7"/>
  <c r="D77" i="7"/>
  <c r="E77" i="7"/>
  <c r="C70" i="7"/>
  <c r="D70" i="7"/>
  <c r="E70" i="7"/>
  <c r="C63" i="7"/>
  <c r="D63" i="7"/>
  <c r="E63" i="7"/>
  <c r="C35" i="7"/>
  <c r="D35" i="7"/>
  <c r="C13" i="7"/>
  <c r="D13" i="7"/>
  <c r="E13" i="7"/>
  <c r="K70" i="7" l="1"/>
  <c r="C69" i="7"/>
  <c r="K81" i="7"/>
  <c r="K35" i="7"/>
  <c r="L63" i="7"/>
  <c r="M63" i="7"/>
  <c r="M77" i="7"/>
  <c r="L77" i="7"/>
  <c r="K63" i="7"/>
  <c r="E69" i="7"/>
  <c r="L70" i="7"/>
  <c r="M70" i="7"/>
  <c r="K77" i="7"/>
  <c r="M81" i="7"/>
  <c r="L81" i="7"/>
  <c r="K13" i="7"/>
  <c r="L13" i="7"/>
  <c r="L35" i="7"/>
  <c r="D69" i="7"/>
  <c r="K69" i="7" l="1"/>
  <c r="M69" i="7"/>
  <c r="L69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8" i="7"/>
  <c r="E86" i="7"/>
  <c r="K86" i="7" s="1"/>
  <c r="D54" i="18" l="1"/>
  <c r="D59" i="18" s="1"/>
  <c r="F67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l="1"/>
  <c r="H26" i="7"/>
  <c r="D56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2" i="7"/>
  <c r="M17" i="7" l="1"/>
  <c r="D56" i="10"/>
  <c r="M62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7" i="7" l="1"/>
  <c r="C67" i="7"/>
  <c r="C25" i="7" s="1"/>
  <c r="C24" i="7" s="1"/>
  <c r="D67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7" i="7"/>
  <c r="M67" i="7"/>
  <c r="D25" i="7"/>
  <c r="K25" i="7" s="1"/>
  <c r="K67" i="7"/>
  <c r="D24" i="7" l="1"/>
  <c r="L24" i="7" s="1"/>
  <c r="L25" i="7"/>
  <c r="D14" i="9"/>
  <c r="D30" i="18"/>
  <c r="D8" i="18"/>
  <c r="K24" i="7" l="1"/>
  <c r="D34" i="18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6" i="9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6" i="10"/>
  <c r="E53" i="10"/>
  <c r="E58" i="10"/>
  <c r="D7" i="15"/>
  <c r="D23" i="15" s="1"/>
  <c r="N28" i="12" l="1"/>
  <c r="D32" i="19" s="1"/>
  <c r="H30" i="7"/>
  <c r="M30" i="7"/>
  <c r="D43" i="10"/>
  <c r="M49" i="7"/>
  <c r="D24" i="10"/>
  <c r="D17" i="9"/>
  <c r="E77" i="10"/>
  <c r="E76" i="10"/>
  <c r="E70" i="10"/>
  <c r="E69" i="10"/>
  <c r="F32" i="19" l="1"/>
  <c r="F32" i="7"/>
  <c r="D26" i="9"/>
  <c r="H32" i="7" l="1"/>
  <c r="M32" i="7"/>
  <c r="D26" i="10"/>
  <c r="E66" i="10"/>
  <c r="E25" i="10" l="1"/>
  <c r="D57" i="10"/>
  <c r="C57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9" i="10"/>
  <c r="E60" i="10"/>
  <c r="E61" i="10"/>
  <c r="E62" i="10"/>
  <c r="E65" i="10"/>
  <c r="E22" i="10"/>
  <c r="E24" i="10"/>
  <c r="E17" i="9"/>
  <c r="C19" i="10" l="1"/>
  <c r="E57" i="10"/>
  <c r="E29" i="10"/>
  <c r="E64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8" i="10" s="1"/>
  <c r="E74" i="10"/>
  <c r="E68" i="10"/>
  <c r="E67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4" i="7" s="1"/>
  <c r="K12" i="7" l="1"/>
  <c r="D84" i="7"/>
  <c r="K84" i="7" s="1"/>
  <c r="L12" i="7"/>
  <c r="E84" i="7"/>
  <c r="E6" i="10"/>
  <c r="C62" i="18"/>
  <c r="M14" i="7"/>
  <c r="M13" i="7"/>
  <c r="D7" i="9"/>
  <c r="D8" i="10"/>
  <c r="D7" i="10" s="1"/>
  <c r="L84" i="7" l="1"/>
  <c r="E8" i="10"/>
  <c r="E7" i="10"/>
  <c r="E7" i="9"/>
  <c r="D6" i="9"/>
  <c r="D23" i="19"/>
  <c r="L29" i="19"/>
  <c r="F29" i="7" l="1"/>
  <c r="D67" i="19"/>
  <c r="F67" i="19" s="1"/>
  <c r="D23" i="9"/>
  <c r="E6" i="9"/>
  <c r="M29" i="7" l="1"/>
  <c r="H29" i="7"/>
  <c r="D19" i="9"/>
  <c r="E23" i="9"/>
  <c r="F25" i="7"/>
  <c r="D23" i="10"/>
  <c r="E23" i="10" l="1"/>
  <c r="D19" i="10"/>
  <c r="F24" i="7"/>
  <c r="M25" i="7"/>
  <c r="E19" i="9"/>
  <c r="D61" i="9"/>
  <c r="E61" i="9" s="1"/>
  <c r="E19" i="10" l="1"/>
  <c r="D18" i="10"/>
  <c r="F84" i="7"/>
  <c r="M84" i="7" s="1"/>
  <c r="M24" i="7"/>
  <c r="E18" i="10" l="1"/>
  <c r="D78" i="10"/>
  <c r="E78" i="10" s="1"/>
</calcChain>
</file>

<file path=xl/sharedStrings.xml><?xml version="1.0" encoding="utf-8"?>
<sst xmlns="http://schemas.openxmlformats.org/spreadsheetml/2006/main" count="440" uniqueCount="272">
  <si>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</si>
  <si>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</si>
  <si>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</si>
  <si>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</si>
  <si>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</si>
  <si>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</si>
  <si>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</si>
  <si>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</si>
  <si>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</si>
  <si>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</si>
  <si>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</si>
  <si>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</si>
  <si>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</si>
  <si>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</si>
  <si>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</si>
  <si>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</si>
  <si>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</si>
  <si>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</si>
  <si>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</si>
  <si>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</si>
  <si>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</si>
  <si>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</si>
  <si>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</si>
  <si>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</si>
  <si>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</si>
  <si>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</si>
  <si>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</si>
  <si>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</si>
  <si>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</si>
  <si>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</si>
  <si>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</si>
  <si>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</si>
  <si>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</si>
  <si>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</si>
  <si>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</si>
  <si>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</si>
  <si>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</si>
  <si>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</si>
  <si>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</si>
  <si>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</si>
  <si>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</si>
  <si>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</si>
  <si>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</si>
  <si>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</si>
  <si>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</si>
  <si>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</si>
  <si>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</si>
  <si>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</si>
  <si>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</si>
  <si>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</si>
  <si>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</si>
  <si>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</si>
  <si>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</si>
  <si>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</si>
  <si>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</si>
  <si>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</si>
  <si>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</si>
  <si>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</si>
  <si>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</si>
  <si>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</si>
  <si>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</si>
  <si>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</si>
  <si>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</si>
  <si>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</si>
  <si>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</si>
  <si>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</si>
  <si>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</si>
  <si>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</si>
  <si>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</si>
  <si>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</si>
  <si>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</si>
  <si>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</si>
  <si>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</si>
  <si>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</si>
  <si>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</si>
  <si>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</si>
  <si>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</si>
  <si>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</si>
  <si>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</si>
  <si>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</si>
  <si>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</si>
  <si>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</si>
  <si>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</si>
  <si>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</si>
  <si>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</si>
  <si>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</si>
  <si>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</si>
  <si>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</si>
  <si>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</si>
  <si>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</si>
  <si>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</si>
  <si>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</si>
  <si>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</si>
  <si>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</si>
  <si>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</si>
  <si>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</si>
  <si>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</si>
  <si>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</si>
  <si>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</si>
  <si>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</si>
  <si>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</si>
  <si>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</si>
  <si>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</si>
  <si>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</si>
  <si>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</si>
  <si>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</si>
  <si>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</si>
  <si>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</si>
  <si>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</si>
  <si>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</si>
  <si>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</si>
  <si>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</si>
  <si>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</si>
  <si>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</si>
  <si>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</si>
  <si>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</si>
  <si>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</si>
  <si>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</si>
  <si>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</si>
  <si>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</si>
  <si>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</si>
  <si>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</si>
  <si>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</si>
  <si>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</si>
  <si>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</si>
  <si>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</si>
  <si>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</si>
  <si>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</si>
  <si>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</si>
  <si>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</si>
  <si>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</si>
  <si>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</si>
  <si>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</si>
  <si>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</si>
  <si>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</si>
  <si>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</si>
  <si>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</si>
  <si>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</si>
  <si>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</si>
  <si>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</si>
  <si>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</si>
  <si>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</si>
  <si>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</si>
  <si>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</si>
  <si>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</si>
  <si>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</si>
  <si>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</si>
  <si>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</si>
  <si>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</si>
  <si>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</si>
  <si>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</si>
  <si>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</si>
  <si>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</si>
  <si>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</si>
  <si>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</si>
  <si>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</si>
  <si>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</si>
  <si>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</si>
  <si>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</si>
  <si>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</si>
  <si>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</si>
  <si>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</si>
  <si>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</si>
  <si>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</si>
  <si>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</si>
  <si>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</si>
  <si>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</si>
  <si>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</si>
  <si>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</si>
  <si>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</si>
  <si>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</si>
  <si>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</si>
  <si>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</si>
  <si>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</si>
  <si>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</si>
  <si>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</si>
  <si>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</si>
  <si>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</si>
  <si>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</si>
  <si>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</si>
  <si>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</si>
  <si>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</si>
  <si>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</si>
  <si>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</si>
  <si>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</si>
  <si>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</si>
  <si>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</si>
  <si>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</si>
  <si>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</si>
  <si>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</si>
  <si>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</si>
  <si>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</si>
  <si>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</si>
  <si>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</si>
  <si>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</si>
  <si>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</si>
  <si>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</si>
  <si>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</si>
  <si>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</si>
  <si>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</si>
  <si>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</si>
  <si>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</si>
  <si>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</si>
  <si>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</si>
  <si>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</si>
  <si>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</si>
  <si>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</si>
  <si>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</si>
  <si>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</si>
  <si>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</si>
  <si>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</si>
  <si>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</si>
  <si>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</si>
  <si>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</si>
  <si>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</si>
  <si>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</si>
  <si>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</si>
  <si>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</si>
  <si>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</si>
  <si>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</si>
  <si>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</si>
  <si>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</si>
  <si>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</si>
  <si>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</si>
  <si>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</si>
  <si>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</si>
  <si>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</si>
  <si>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</si>
  <si>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</si>
  <si>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</si>
  <si>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</si>
  <si>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</si>
  <si>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</si>
  <si>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</si>
  <si>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</si>
  <si>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</si>
  <si>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</si>
  <si>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</si>
  <si>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</si>
  <si>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</si>
  <si>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</si>
  <si>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</si>
  <si>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</si>
  <si>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</si>
  <si>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</si>
  <si>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</si>
  <si>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</si>
  <si>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</si>
  <si>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</si>
  <si>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</si>
  <si>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</si>
  <si>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</si>
  <si>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</si>
  <si>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</si>
  <si>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</si>
  <si>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</si>
  <si>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հ․149 մսուր-մանկապարտեզ» ՀՈԱԿ-ի </t>
  </si>
  <si>
    <t>Գումարի փոխհատուցման գծով, այդ թվում՝</t>
  </si>
  <si>
    <t>Կրակմարիչների լիցքավորման գծով</t>
  </si>
  <si>
    <t>Այլ եկամուտներից</t>
  </si>
  <si>
    <t>դեկտեմբեր 2022թ</t>
  </si>
  <si>
    <t>կուտակային կենսաթոշակի գծով</t>
  </si>
  <si>
    <t>ՏՆՕՐԵՆԻ Ժ/Պ՝</t>
  </si>
  <si>
    <t>Ե. Տերյան</t>
  </si>
  <si>
    <t>Ա. Ամիրյան</t>
  </si>
  <si>
    <t>կրտսեր երկրորդ Ա</t>
  </si>
  <si>
    <t>գազի պատասխանատու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</si>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</sst>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Calibri"/>
      <family val="2"/>
      <charset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8" fillId="0" borderId="0"/>
  </cellStyleXfs>
  <cellXfs count="6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7" fontId="29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0" applyFont="1" applyProtection="1"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right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4" xfId="59"/>
    <cellStyle name="Обычный 4" xfId="66"/>
    <cellStyle name="Обычный 6" xfId="53"/>
    <cellStyle name="Обычный 6 2" xfId="62"/>
    <cellStyle name="Обычный 7" xfId="54"/>
    <cellStyle name="Обычный 7 2" xfId="6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1"/>
  <sheetViews>
    <sheetView tabSelected="1" view="pageBreakPreview" topLeftCell="A50" zoomScaleSheetLayoutView="100" workbookViewId="0">
      <selection activeCell="S75" sqref="S75"/>
    </sheetView>
  </sheetViews>
  <sheetFormatPr defaultRowHeight="17.25"/>
  <cols>
    <col min="1" max="1" width="6.5703125" style="7" customWidth="1"/>
    <col min="2" max="2" width="59.42578125" style="7" customWidth="1"/>
    <col min="3" max="3" width="20.28515625" style="7" customWidth="1"/>
    <col min="4" max="4" width="22.85546875" style="39" customWidth="1"/>
    <col min="5" max="5" width="6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2"/>
      <c r="D1" s="492" t="s">
        <v>197</v>
      </c>
      <c r="E1" s="508">
        <v>285</v>
      </c>
      <c r="F1" s="492"/>
    </row>
    <row r="2" spans="1:10" s="6" customFormat="1">
      <c r="C2" s="492"/>
      <c r="D2" s="568" t="s">
        <v>39</v>
      </c>
      <c r="E2" s="568"/>
      <c r="F2" s="492"/>
    </row>
    <row r="3" spans="1:10" s="6" customFormat="1">
      <c r="C3" s="492"/>
      <c r="D3" s="569" t="s">
        <v>250</v>
      </c>
      <c r="E3" s="569"/>
      <c r="F3" s="492"/>
    </row>
    <row r="4" spans="1:10" s="532" customFormat="1" ht="24.75" customHeight="1">
      <c r="B4" s="533"/>
      <c r="C4" s="533"/>
      <c r="D4" s="568" t="s">
        <v>251</v>
      </c>
      <c r="E4" s="568"/>
    </row>
    <row r="5" spans="1:10" s="532" customFormat="1" ht="20.25" customHeight="1">
      <c r="B5" s="533"/>
      <c r="C5" s="568" t="s">
        <v>252</v>
      </c>
      <c r="D5" s="568"/>
      <c r="E5" s="568"/>
    </row>
    <row r="6" spans="1:10" ht="20.25">
      <c r="A6" s="573" t="s">
        <v>40</v>
      </c>
      <c r="B6" s="573"/>
      <c r="C6" s="573"/>
      <c r="D6" s="573"/>
      <c r="E6" s="573"/>
      <c r="F6" s="41"/>
    </row>
    <row r="7" spans="1:10" ht="20.45" customHeight="1">
      <c r="A7" s="574" t="s">
        <v>256</v>
      </c>
      <c r="B7" s="574"/>
      <c r="C7" s="574"/>
      <c r="D7" s="574"/>
      <c r="E7" s="574"/>
      <c r="F7" s="71" t="s">
        <v>216</v>
      </c>
    </row>
    <row r="8" spans="1:10" ht="18.75" customHeight="1">
      <c r="A8" s="575" t="s">
        <v>229</v>
      </c>
      <c r="B8" s="575"/>
      <c r="C8" s="575"/>
      <c r="D8" s="575"/>
      <c r="E8" s="575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1" t="s">
        <v>50</v>
      </c>
      <c r="E9" s="501"/>
      <c r="F9" s="45"/>
    </row>
    <row r="10" spans="1:10" ht="20.25">
      <c r="A10" s="46" t="s">
        <v>7</v>
      </c>
      <c r="B10" s="47" t="s">
        <v>143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0">
        <v>48432</v>
      </c>
      <c r="E11" s="502"/>
      <c r="F11" s="45"/>
    </row>
    <row r="12" spans="1:10" hidden="1">
      <c r="A12" s="153">
        <f>+A11+1</f>
        <v>2</v>
      </c>
      <c r="B12" s="154" t="s">
        <v>8</v>
      </c>
      <c r="C12" s="51"/>
      <c r="D12" s="480"/>
      <c r="E12" s="502"/>
      <c r="F12" s="45" t="s">
        <v>203</v>
      </c>
    </row>
    <row r="13" spans="1:10" hidden="1">
      <c r="A13" s="153">
        <f>+A12+1</f>
        <v>3</v>
      </c>
      <c r="B13" s="154" t="s">
        <v>60</v>
      </c>
      <c r="C13" s="51"/>
      <c r="D13" s="480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0"/>
      <c r="E14" s="502"/>
      <c r="F14" s="45"/>
    </row>
    <row r="15" spans="1:10" hidden="1">
      <c r="A15" s="153">
        <f t="shared" si="0"/>
        <v>5</v>
      </c>
      <c r="B15" s="154" t="s">
        <v>9</v>
      </c>
      <c r="C15" s="51"/>
      <c r="D15" s="480"/>
      <c r="E15" s="502"/>
      <c r="F15" s="45"/>
    </row>
    <row r="16" spans="1:10" hidden="1">
      <c r="A16" s="153">
        <f t="shared" si="0"/>
        <v>6</v>
      </c>
      <c r="B16" s="154" t="s">
        <v>69</v>
      </c>
      <c r="C16" s="51"/>
      <c r="D16" s="480"/>
      <c r="E16" s="502"/>
      <c r="F16" s="45"/>
    </row>
    <row r="17" spans="1:19">
      <c r="A17" s="153">
        <v>2</v>
      </c>
      <c r="B17" s="154" t="s">
        <v>122</v>
      </c>
      <c r="C17" s="51"/>
      <c r="D17" s="478">
        <f>SUM(D18:D19)</f>
        <v>3093.7</v>
      </c>
      <c r="E17" s="503"/>
      <c r="F17" s="45"/>
    </row>
    <row r="18" spans="1:19" s="3" customFormat="1" ht="16.5">
      <c r="A18" s="155">
        <v>2.1</v>
      </c>
      <c r="B18" s="36" t="s">
        <v>70</v>
      </c>
      <c r="C18" s="52"/>
      <c r="D18" s="479">
        <f>+D64</f>
        <v>3093.7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7"/>
      <c r="E19" s="505"/>
      <c r="F19" s="60" t="s">
        <v>205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0">
        <v>10</v>
      </c>
      <c r="E20" s="502"/>
      <c r="F20" s="45"/>
    </row>
    <row r="21" spans="1:19" s="6" customFormat="1" hidden="1">
      <c r="A21" s="153">
        <f>+A20+1</f>
        <v>4</v>
      </c>
      <c r="B21" s="65" t="s">
        <v>257</v>
      </c>
      <c r="C21" s="514"/>
      <c r="D21" s="480"/>
      <c r="E21" s="502"/>
      <c r="F21" s="45"/>
    </row>
    <row r="22" spans="1:19" s="6" customFormat="1" hidden="1">
      <c r="A22" s="153">
        <f>+A21+1</f>
        <v>5</v>
      </c>
      <c r="B22" s="65" t="s">
        <v>259</v>
      </c>
      <c r="C22" s="514"/>
      <c r="D22" s="480"/>
      <c r="E22" s="502"/>
      <c r="F22" s="539" t="s">
        <v>227</v>
      </c>
    </row>
    <row r="23" spans="1:19">
      <c r="A23" s="46"/>
      <c r="B23" s="53" t="s">
        <v>27</v>
      </c>
      <c r="C23" s="48"/>
      <c r="D23" s="475">
        <f>SUM(D11:D17,D20:D22)</f>
        <v>51535.7</v>
      </c>
      <c r="E23" s="506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144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268</v>
      </c>
      <c r="C26" s="51"/>
      <c r="D26" s="480">
        <f>+Ashkhatavardz!L9</f>
        <v>32532.6</v>
      </c>
      <c r="E26" s="502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79">
        <f>+Ashkhatavardz!I7</f>
        <v>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7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0">
        <f>+L29-'Dramakan hosqer'!F82-L30</f>
        <v>11198.880000000001</v>
      </c>
      <c r="E29" s="502"/>
      <c r="F29" s="45"/>
      <c r="G29" s="516">
        <f>+ROUND((D11-12000)/30/12,0)</f>
        <v>101</v>
      </c>
      <c r="H29" s="516" t="s">
        <v>194</v>
      </c>
      <c r="I29" s="516">
        <v>550</v>
      </c>
      <c r="J29" s="516">
        <v>252</v>
      </c>
      <c r="K29" s="516" t="s">
        <v>195</v>
      </c>
      <c r="L29" s="516">
        <f>+ROUND(G29*I29*J29/1000,1)</f>
        <v>13998.6</v>
      </c>
      <c r="M29" s="46"/>
      <c r="N29" s="7" t="s">
        <v>255</v>
      </c>
    </row>
    <row r="30" spans="1:19">
      <c r="A30" s="153">
        <f>+A29+1</f>
        <v>3</v>
      </c>
      <c r="B30" s="154" t="s">
        <v>13</v>
      </c>
      <c r="C30" s="51"/>
      <c r="D30" s="480">
        <f>+Komunal!F28</f>
        <v>683.6</v>
      </c>
      <c r="E30" s="502"/>
      <c r="F30" s="45">
        <f>+D30-Komunal!F20</f>
        <v>683.6</v>
      </c>
      <c r="L30" s="6">
        <f>+L29*0.2</f>
        <v>2799.7200000000003</v>
      </c>
    </row>
    <row r="31" spans="1:19">
      <c r="A31" s="153">
        <f t="shared" ref="A31:A35" si="1">+A30+1</f>
        <v>4</v>
      </c>
      <c r="B31" s="154" t="s">
        <v>12</v>
      </c>
      <c r="C31" s="51"/>
      <c r="D31" s="480">
        <f>+Komunal!J28</f>
        <v>1030.0999999999999</v>
      </c>
      <c r="E31" s="502"/>
      <c r="F31" s="45">
        <f>+D31-Komunal!J20</f>
        <v>1030.0999999999999</v>
      </c>
    </row>
    <row r="32" spans="1:19">
      <c r="A32" s="153">
        <f t="shared" si="1"/>
        <v>5</v>
      </c>
      <c r="B32" s="154" t="s">
        <v>15</v>
      </c>
      <c r="C32" s="51"/>
      <c r="D32" s="480">
        <f>+Komunal!N28</f>
        <v>84</v>
      </c>
      <c r="E32" s="502"/>
      <c r="F32" s="45">
        <f>+D32-Komunal!N20</f>
        <v>84</v>
      </c>
    </row>
    <row r="33" spans="1:14">
      <c r="A33" s="153">
        <f t="shared" si="1"/>
        <v>6</v>
      </c>
      <c r="B33" s="154" t="s">
        <v>16</v>
      </c>
      <c r="C33" s="51"/>
      <c r="D33" s="480">
        <v>29</v>
      </c>
      <c r="E33" s="502"/>
      <c r="F33" s="45"/>
    </row>
    <row r="34" spans="1:14">
      <c r="A34" s="153">
        <f t="shared" si="1"/>
        <v>7</v>
      </c>
      <c r="B34" s="154" t="s">
        <v>17</v>
      </c>
      <c r="C34" s="51"/>
      <c r="D34" s="480">
        <v>24</v>
      </c>
      <c r="E34" s="502"/>
      <c r="F34" s="45"/>
    </row>
    <row r="35" spans="1:14">
      <c r="A35" s="153">
        <f t="shared" si="1"/>
        <v>8</v>
      </c>
      <c r="B35" s="154" t="s">
        <v>18</v>
      </c>
      <c r="C35" s="51"/>
      <c r="D35" s="480">
        <f>SUM(D36:D38)</f>
        <v>218</v>
      </c>
      <c r="E35" s="502"/>
      <c r="F35" s="45"/>
    </row>
    <row r="36" spans="1:14" s="3" customFormat="1" ht="13.5">
      <c r="A36" s="155">
        <v>8.1</v>
      </c>
      <c r="B36" s="36" t="s">
        <v>19</v>
      </c>
      <c r="C36" s="52"/>
      <c r="D36" s="477">
        <f>4.8*12</f>
        <v>57.599999999999994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7">
        <v>45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7">
        <f>5.4+10*11</f>
        <v>115.4</v>
      </c>
      <c r="E38" s="505"/>
      <c r="F38" s="9"/>
      <c r="G38" s="2"/>
      <c r="H38" s="2"/>
      <c r="J38" s="571" t="s">
        <v>196</v>
      </c>
      <c r="K38" s="571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0"/>
      <c r="E39" s="502"/>
      <c r="F39" s="45"/>
      <c r="I39" s="517"/>
      <c r="J39" s="572"/>
      <c r="K39" s="572"/>
    </row>
    <row r="40" spans="1:14" ht="18" thickBot="1">
      <c r="A40" s="153">
        <v>9</v>
      </c>
      <c r="B40" s="154" t="s">
        <v>28</v>
      </c>
      <c r="C40" s="51"/>
      <c r="D40" s="480">
        <f>N40</f>
        <v>588</v>
      </c>
      <c r="E40" s="502"/>
      <c r="F40" s="45" t="s">
        <v>254</v>
      </c>
      <c r="J40" s="525">
        <v>4</v>
      </c>
      <c r="K40" s="523" t="s">
        <v>194</v>
      </c>
      <c r="L40" s="519">
        <v>147</v>
      </c>
      <c r="M40" s="526" t="s">
        <v>195</v>
      </c>
      <c r="N40" s="529">
        <f>+J40*L40</f>
        <v>588</v>
      </c>
    </row>
    <row r="41" spans="1:14">
      <c r="A41" s="153">
        <f t="shared" ref="A41:A59" si="2">+A40+1</f>
        <v>10</v>
      </c>
      <c r="B41" s="154" t="s">
        <v>23</v>
      </c>
      <c r="C41" s="51"/>
      <c r="D41" s="480">
        <v>214.8</v>
      </c>
      <c r="E41" s="502"/>
      <c r="F41" s="45"/>
      <c r="J41" s="524">
        <f>+J40</f>
        <v>4</v>
      </c>
      <c r="K41" s="515" t="s">
        <v>194</v>
      </c>
      <c r="L41" s="515">
        <v>28</v>
      </c>
      <c r="M41" s="527" t="s">
        <v>195</v>
      </c>
      <c r="N41" s="530">
        <f>+J41*L41</f>
        <v>112</v>
      </c>
    </row>
    <row r="42" spans="1:14">
      <c r="A42" s="153">
        <f t="shared" si="2"/>
        <v>11</v>
      </c>
      <c r="B42" s="154" t="s">
        <v>72</v>
      </c>
      <c r="C42" s="51"/>
      <c r="D42" s="480">
        <v>236</v>
      </c>
      <c r="E42" s="502"/>
      <c r="F42" s="45"/>
      <c r="J42" s="520">
        <f>+J40</f>
        <v>4</v>
      </c>
      <c r="K42" s="515" t="s">
        <v>194</v>
      </c>
      <c r="L42" s="515">
        <v>28</v>
      </c>
      <c r="M42" s="527" t="s">
        <v>195</v>
      </c>
      <c r="N42" s="530">
        <f>+J42*L42</f>
        <v>112</v>
      </c>
    </row>
    <row r="43" spans="1:14">
      <c r="A43" s="153">
        <f t="shared" si="2"/>
        <v>12</v>
      </c>
      <c r="B43" s="154" t="s">
        <v>46</v>
      </c>
      <c r="C43" s="51"/>
      <c r="D43" s="480">
        <v>289.5</v>
      </c>
      <c r="E43" s="502"/>
      <c r="F43" s="45"/>
      <c r="J43" s="520">
        <f>+J40</f>
        <v>4</v>
      </c>
      <c r="K43" s="515" t="s">
        <v>194</v>
      </c>
      <c r="L43" s="515">
        <v>72.5</v>
      </c>
      <c r="M43" s="527" t="s">
        <v>195</v>
      </c>
      <c r="N43" s="530">
        <f>+J43*L43</f>
        <v>290</v>
      </c>
    </row>
    <row r="44" spans="1:14" ht="18" thickBot="1">
      <c r="A44" s="153">
        <f t="shared" si="2"/>
        <v>13</v>
      </c>
      <c r="B44" s="154" t="s">
        <v>117</v>
      </c>
      <c r="C44" s="51"/>
      <c r="D44" s="480">
        <v>154.80000000000001</v>
      </c>
      <c r="E44" s="502"/>
      <c r="F44" s="45"/>
      <c r="J44" s="521">
        <f>+J40</f>
        <v>4</v>
      </c>
      <c r="K44" s="522" t="s">
        <v>194</v>
      </c>
      <c r="L44" s="522">
        <v>38.700000000000003</v>
      </c>
      <c r="M44" s="528" t="s">
        <v>195</v>
      </c>
      <c r="N44" s="531">
        <f>+J44*L44</f>
        <v>154.80000000000001</v>
      </c>
    </row>
    <row r="45" spans="1:14">
      <c r="A45" s="153">
        <f t="shared" si="2"/>
        <v>14</v>
      </c>
      <c r="B45" s="154" t="s">
        <v>118</v>
      </c>
      <c r="C45" s="51"/>
      <c r="D45" s="480">
        <f>64-12</f>
        <v>52</v>
      </c>
      <c r="E45" s="502"/>
      <c r="F45" s="45"/>
    </row>
    <row r="46" spans="1:14">
      <c r="A46" s="153">
        <f t="shared" si="2"/>
        <v>15</v>
      </c>
      <c r="B46" s="154" t="s">
        <v>24</v>
      </c>
      <c r="C46" s="51"/>
      <c r="D46" s="480">
        <f>211.5+70+120</f>
        <v>401.5</v>
      </c>
      <c r="E46" s="502"/>
      <c r="F46" s="45"/>
    </row>
    <row r="47" spans="1:14">
      <c r="A47" s="153">
        <f t="shared" si="2"/>
        <v>16</v>
      </c>
      <c r="B47" s="154" t="s">
        <v>25</v>
      </c>
      <c r="C47" s="51"/>
      <c r="D47" s="480">
        <f>36+2.3+25</f>
        <v>63.3</v>
      </c>
      <c r="E47" s="502"/>
      <c r="F47" s="45"/>
    </row>
    <row r="48" spans="1:14" hidden="1">
      <c r="A48" s="153">
        <f t="shared" si="2"/>
        <v>17</v>
      </c>
      <c r="B48" s="154" t="s">
        <v>64</v>
      </c>
      <c r="C48" s="51"/>
      <c r="D48" s="480"/>
      <c r="E48" s="502"/>
      <c r="F48" s="45"/>
    </row>
    <row r="49" spans="1:12" hidden="1">
      <c r="A49" s="153">
        <f t="shared" si="2"/>
        <v>18</v>
      </c>
      <c r="B49" s="154" t="s">
        <v>51</v>
      </c>
      <c r="C49" s="51"/>
      <c r="D49" s="480">
        <f>+D13</f>
        <v>0</v>
      </c>
      <c r="E49" s="502"/>
      <c r="F49" s="45"/>
    </row>
    <row r="50" spans="1:12">
      <c r="A50" s="153">
        <v>17</v>
      </c>
      <c r="B50" s="154" t="s">
        <v>43</v>
      </c>
      <c r="C50" s="51"/>
      <c r="D50" s="480">
        <v>105</v>
      </c>
      <c r="E50" s="502"/>
      <c r="F50" s="45"/>
    </row>
    <row r="51" spans="1:12">
      <c r="A51" s="153">
        <f t="shared" si="2"/>
        <v>18</v>
      </c>
      <c r="B51" s="154" t="s">
        <v>73</v>
      </c>
      <c r="C51" s="51"/>
      <c r="D51" s="480">
        <f>52.5+20</f>
        <v>72.5</v>
      </c>
      <c r="E51" s="502"/>
      <c r="F51" s="45"/>
    </row>
    <row r="52" spans="1:12">
      <c r="A52" s="153">
        <f t="shared" si="2"/>
        <v>19</v>
      </c>
      <c r="B52" s="154" t="s">
        <v>74</v>
      </c>
      <c r="C52" s="51"/>
      <c r="D52" s="480">
        <v>95</v>
      </c>
      <c r="E52" s="502"/>
      <c r="F52" s="45"/>
    </row>
    <row r="53" spans="1:12">
      <c r="A53" s="153">
        <f t="shared" si="2"/>
        <v>20</v>
      </c>
      <c r="B53" s="154" t="s">
        <v>44</v>
      </c>
      <c r="C53" s="51"/>
      <c r="D53" s="480">
        <v>3</v>
      </c>
      <c r="E53" s="502"/>
      <c r="F53" s="45"/>
    </row>
    <row r="54" spans="1:12" hidden="1">
      <c r="A54" s="553">
        <f t="shared" si="2"/>
        <v>21</v>
      </c>
      <c r="B54" s="154" t="s">
        <v>119</v>
      </c>
      <c r="C54" s="51"/>
      <c r="D54" s="480"/>
      <c r="E54" s="502"/>
      <c r="F54" s="45"/>
    </row>
    <row r="55" spans="1:12" hidden="1">
      <c r="A55" s="153">
        <f t="shared" si="2"/>
        <v>22</v>
      </c>
      <c r="B55" s="154" t="s">
        <v>45</v>
      </c>
      <c r="C55" s="51"/>
      <c r="D55" s="480"/>
      <c r="E55" s="502"/>
      <c r="F55" s="45"/>
    </row>
    <row r="56" spans="1:12">
      <c r="A56" s="153">
        <v>21</v>
      </c>
      <c r="B56" s="154" t="s">
        <v>61</v>
      </c>
      <c r="C56" s="51"/>
      <c r="D56" s="480">
        <f>56.8-20.8</f>
        <v>36</v>
      </c>
      <c r="E56" s="502"/>
      <c r="F56" s="45"/>
    </row>
    <row r="57" spans="1:12" hidden="1">
      <c r="A57" s="153">
        <f t="shared" si="2"/>
        <v>22</v>
      </c>
      <c r="B57" s="154"/>
      <c r="C57" s="51"/>
      <c r="D57" s="480"/>
      <c r="E57" s="502"/>
      <c r="F57" s="45"/>
    </row>
    <row r="58" spans="1:12" hidden="1">
      <c r="A58" s="153">
        <f t="shared" si="2"/>
        <v>23</v>
      </c>
      <c r="B58" s="154"/>
      <c r="C58" s="51"/>
      <c r="D58" s="480"/>
      <c r="E58" s="502"/>
      <c r="F58" s="45"/>
    </row>
    <row r="59" spans="1:12" s="6" customFormat="1" hidden="1">
      <c r="A59" s="153">
        <f t="shared" si="2"/>
        <v>24</v>
      </c>
      <c r="B59" s="65"/>
      <c r="C59" s="514"/>
      <c r="D59" s="480"/>
      <c r="E59" s="502"/>
      <c r="F59" s="45"/>
    </row>
    <row r="60" spans="1:12" s="6" customFormat="1">
      <c r="A60" s="153">
        <v>22</v>
      </c>
      <c r="B60" s="65" t="s">
        <v>258</v>
      </c>
      <c r="C60" s="514"/>
      <c r="D60" s="480">
        <v>12</v>
      </c>
      <c r="E60" s="502"/>
      <c r="F60" s="45"/>
    </row>
    <row r="61" spans="1:12" s="541" customFormat="1">
      <c r="A61" s="553">
        <v>23</v>
      </c>
      <c r="B61" s="546" t="s">
        <v>267</v>
      </c>
      <c r="C61" s="565"/>
      <c r="D61" s="561">
        <v>30</v>
      </c>
      <c r="E61" s="563"/>
      <c r="F61" s="542"/>
    </row>
    <row r="62" spans="1:12" s="6" customFormat="1" hidden="1">
      <c r="A62" s="153">
        <f>+A59+1</f>
        <v>25</v>
      </c>
      <c r="B62" s="546"/>
      <c r="C62" s="514"/>
      <c r="D62" s="480"/>
      <c r="E62" s="502"/>
      <c r="F62" s="539" t="s">
        <v>120</v>
      </c>
    </row>
    <row r="63" spans="1:12">
      <c r="A63" s="153">
        <v>24</v>
      </c>
      <c r="B63" s="154" t="s">
        <v>26</v>
      </c>
      <c r="C63" s="51"/>
      <c r="D63" s="480">
        <v>3382.1</v>
      </c>
      <c r="E63" s="502"/>
      <c r="F63" s="45"/>
    </row>
    <row r="64" spans="1:12" s="3" customFormat="1" ht="13.5">
      <c r="A64" s="156">
        <v>24.1</v>
      </c>
      <c r="B64" s="59" t="s">
        <v>75</v>
      </c>
      <c r="C64" s="52"/>
      <c r="D64" s="477">
        <f>-309.4+3382.1+21</f>
        <v>3093.7</v>
      </c>
      <c r="E64" s="505"/>
      <c r="F64" s="25"/>
      <c r="G64" s="2"/>
      <c r="H64" s="2"/>
      <c r="I64" s="2"/>
      <c r="J64" s="2"/>
      <c r="K64" s="2"/>
      <c r="L64" s="2"/>
    </row>
    <row r="65" spans="1:12" hidden="1">
      <c r="A65" s="153">
        <f>+A63+1</f>
        <v>25</v>
      </c>
      <c r="B65" s="154" t="s">
        <v>76</v>
      </c>
      <c r="C65" s="51"/>
      <c r="D65" s="480"/>
      <c r="E65" s="502"/>
      <c r="F65" s="45"/>
    </row>
    <row r="66" spans="1:12" hidden="1">
      <c r="A66" s="153">
        <f>+A65+1</f>
        <v>26</v>
      </c>
      <c r="B66" s="154" t="s">
        <v>65</v>
      </c>
      <c r="C66" s="51"/>
      <c r="D66" s="480"/>
      <c r="E66" s="502"/>
      <c r="F66" s="45"/>
    </row>
    <row r="67" spans="1:12">
      <c r="A67" s="55"/>
      <c r="B67" s="56" t="s">
        <v>29</v>
      </c>
      <c r="C67" s="48"/>
      <c r="D67" s="475">
        <f>SUM(D26,D29:D35,D39:D63,D65:D66)</f>
        <v>51535.68</v>
      </c>
      <c r="E67" s="506"/>
      <c r="F67" s="570">
        <f>+D23-D67</f>
        <v>1.9999999996798579E-2</v>
      </c>
      <c r="G67" s="570"/>
    </row>
    <row r="68" spans="1:12" ht="37.5" customHeight="1">
      <c r="B68" s="57"/>
      <c r="C68" s="10"/>
      <c r="D68" s="50"/>
      <c r="E68" s="50"/>
      <c r="F68" s="45"/>
    </row>
    <row r="69" spans="1:12" s="6" customFormat="1" ht="26.25" hidden="1" customHeight="1">
      <c r="B69" s="430" t="s">
        <v>262</v>
      </c>
      <c r="C69" s="476"/>
      <c r="D69" s="473" t="s">
        <v>263</v>
      </c>
      <c r="E69" s="476"/>
      <c r="F69" s="45"/>
    </row>
    <row r="70" spans="1:12" s="6" customFormat="1" ht="15.75" hidden="1" customHeight="1">
      <c r="B70" s="428"/>
      <c r="D70" s="474" t="s">
        <v>91</v>
      </c>
      <c r="E70" s="507"/>
      <c r="F70" s="45"/>
    </row>
    <row r="71" spans="1:12" s="6" customFormat="1" ht="30.75" hidden="1" customHeight="1">
      <c r="B71" s="430" t="s">
        <v>6</v>
      </c>
      <c r="C71" s="473"/>
      <c r="D71" s="473" t="s">
        <v>264</v>
      </c>
      <c r="E71" s="473"/>
      <c r="F71" s="45"/>
    </row>
    <row r="72" spans="1:12" s="6" customFormat="1" ht="13.5" hidden="1" customHeight="1">
      <c r="B72" s="45"/>
      <c r="D72" s="474" t="s">
        <v>91</v>
      </c>
      <c r="E72" s="507"/>
      <c r="F72" s="45"/>
    </row>
    <row r="73" spans="1:12" s="6" customFormat="1" hidden="1">
      <c r="B73" s="89" t="s">
        <v>199</v>
      </c>
      <c r="C73" s="45"/>
      <c r="D73" s="429"/>
      <c r="E73" s="429"/>
      <c r="F73" s="45"/>
    </row>
    <row r="74" spans="1:12" s="400" customFormat="1" ht="36.75" customHeight="1">
      <c r="A74" s="624" t="s">
        <v>269</v>
      </c>
      <c r="B74" s="624"/>
      <c r="C74" s="401"/>
      <c r="D74" s="626" t="s">
        <v>270</v>
      </c>
      <c r="E74" s="626"/>
      <c r="G74" s="625" t="s">
        <v>271</v>
      </c>
    </row>
    <row r="75" spans="1:12" s="58" customFormat="1" ht="40.5" customHeight="1">
      <c r="B75" s="289"/>
      <c r="C75" s="250"/>
      <c r="D75" s="50"/>
      <c r="F75" s="50"/>
      <c r="G75" s="45"/>
      <c r="H75" s="45"/>
      <c r="I75" s="45"/>
      <c r="J75" s="45"/>
      <c r="K75" s="45"/>
      <c r="L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  <c r="F77" s="45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</sheetData>
  <sheetProtection formatCells="0" formatColumns="0" formatRows="0" insertColumns="0" insertRows="0" insertHyperlinks="0" deleteColumns="0" deleteRows="0" sort="0"/>
  <mergeCells count="11">
    <mergeCell ref="D74:E74"/>
    <mergeCell ref="A74:B74"/>
    <mergeCell ref="D2:E2"/>
    <mergeCell ref="D3:E3"/>
    <mergeCell ref="D4:E4"/>
    <mergeCell ref="F67:G67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topLeftCell="A44" zoomScaleSheetLayoutView="100" workbookViewId="0">
      <selection activeCell="R91" sqref="R91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5" width="12.85546875" style="360" customWidth="1"/>
    <col min="6" max="6" width="12.85546875" style="82" customWidth="1"/>
    <col min="7" max="7" width="5" style="82" customWidth="1"/>
    <col min="8" max="8" width="23.140625" style="109" hidden="1" customWidth="1"/>
    <col min="9" max="9" width="14.8554687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197</v>
      </c>
      <c r="G1" s="566">
        <f>+'Ekamut-caxs'!E1+1</f>
        <v>286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77" t="s">
        <v>39</v>
      </c>
      <c r="F2" s="577"/>
      <c r="G2" s="577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77" t="s">
        <v>250</v>
      </c>
      <c r="F3" s="577"/>
      <c r="G3" s="577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78" t="str">
        <f>+'Ekamut-caxs'!D4</f>
        <v xml:space="preserve">_____. _____. 2023թ. </v>
      </c>
      <c r="F4" s="578"/>
      <c r="G4" s="578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78" t="str">
        <f>+'Ekamut-caxs'!C5</f>
        <v xml:space="preserve">հ. __________- Ա որոշմամբ </v>
      </c>
      <c r="F5" s="578"/>
      <c r="G5" s="578"/>
      <c r="H5" s="107"/>
      <c r="I5" s="508"/>
      <c r="J5" s="508"/>
    </row>
    <row r="6" spans="1:16" s="76" customFormat="1" ht="19.5" customHeight="1">
      <c r="A6" s="579" t="s">
        <v>40</v>
      </c>
      <c r="B6" s="579"/>
      <c r="C6" s="579"/>
      <c r="D6" s="579"/>
      <c r="E6" s="579"/>
      <c r="F6" s="579"/>
      <c r="G6" s="57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4" t="str">
        <f>+'Ekamut-caxs'!A7:D7</f>
        <v xml:space="preserve">«Երևանի հ․149 մսուր-մանկապարտեզ» ՀՈԱԿ-ի </v>
      </c>
      <c r="B7" s="574"/>
      <c r="C7" s="574"/>
      <c r="D7" s="574"/>
      <c r="E7" s="574"/>
      <c r="F7" s="574"/>
      <c r="G7" s="574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75" t="s">
        <v>230</v>
      </c>
      <c r="B8" s="575"/>
      <c r="C8" s="575"/>
      <c r="D8" s="575"/>
      <c r="E8" s="575"/>
      <c r="F8" s="575"/>
      <c r="G8" s="57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6" t="s">
        <v>253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89" t="s">
        <v>209</v>
      </c>
      <c r="D11" s="489" t="s">
        <v>210</v>
      </c>
      <c r="E11" s="489" t="s">
        <v>211</v>
      </c>
      <c r="F11" s="489" t="s">
        <v>41</v>
      </c>
      <c r="G11" s="495"/>
      <c r="H11" s="567">
        <f>+F12-F67</f>
        <v>1372.6999999999869</v>
      </c>
      <c r="I11" s="89"/>
      <c r="J11" s="284" t="s">
        <v>248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1373.8999999999869</v>
      </c>
      <c r="D12" s="354">
        <f>+F12</f>
        <v>1373.8999999999869</v>
      </c>
      <c r="E12" s="354">
        <f>+F12</f>
        <v>1373.8999999999869</v>
      </c>
      <c r="F12" s="490">
        <f>+'Dramakani hamematakan'!D6</f>
        <v>1373.8999999999869</v>
      </c>
      <c r="G12" s="496"/>
      <c r="H12" s="576" t="s">
        <v>249</v>
      </c>
      <c r="I12" s="576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5">
        <f>SUM(C14:C23)</f>
        <v>9691.4</v>
      </c>
      <c r="D13" s="485">
        <f>SUM(D14:D23)</f>
        <v>21801.4</v>
      </c>
      <c r="E13" s="485">
        <f>SUM(E14:E23)</f>
        <v>33911.4</v>
      </c>
      <c r="F13" s="485">
        <f>SUM(F14:G23)</f>
        <v>48442</v>
      </c>
      <c r="G13" s="497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7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1" t="str">
        <f>+'Ekamut-caxs'!B11</f>
        <v>Սուբսիդիայից</v>
      </c>
      <c r="C14" s="370">
        <v>9686.4</v>
      </c>
      <c r="D14" s="370">
        <v>21794.400000000001</v>
      </c>
      <c r="E14" s="370">
        <v>33902.400000000001</v>
      </c>
      <c r="F14" s="484">
        <f>+'Ekamut-caxs'!D11</f>
        <v>48432</v>
      </c>
      <c r="G14" s="498"/>
      <c r="H14" s="107"/>
      <c r="I14" s="40"/>
      <c r="J14" s="40"/>
      <c r="K14" s="367" t="str">
        <f t="shared" ref="K14:K77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4">
        <f>+'Ekamut-caxs'!D12</f>
        <v>0</v>
      </c>
      <c r="G15" s="498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4">
        <f>+'Ekamut-caxs'!D13</f>
        <v>0</v>
      </c>
      <c r="G16" s="498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1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4">
        <f>+'Ekamut-caxs'!D14</f>
        <v>0</v>
      </c>
      <c r="G17" s="498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4">
        <f>+'Ekamut-caxs'!D15</f>
        <v>0</v>
      </c>
      <c r="G18" s="498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88">
        <f>+'Ekamut-caxs'!D16</f>
        <v>0</v>
      </c>
      <c r="G19" s="499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7</v>
      </c>
      <c r="B20" s="361" t="s">
        <v>32</v>
      </c>
      <c r="C20" s="370"/>
      <c r="D20" s="370"/>
      <c r="E20" s="370"/>
      <c r="F20" s="488"/>
      <c r="G20" s="499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1">
        <v>2</v>
      </c>
      <c r="B21" s="361" t="str">
        <f>+'Ekamut-caxs'!B20</f>
        <v>Բանկի տոկոսից</v>
      </c>
      <c r="C21" s="370">
        <v>5</v>
      </c>
      <c r="D21" s="370">
        <v>7</v>
      </c>
      <c r="E21" s="370">
        <v>9</v>
      </c>
      <c r="F21" s="484">
        <f>+'Ekamut-caxs'!D20</f>
        <v>10</v>
      </c>
      <c r="G21" s="498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3</v>
      </c>
      <c r="B22" s="513" t="str">
        <f>+'Ekamut-caxs'!B21</f>
        <v>Գումարի փոխհատուցման գծով, այդ թվում՝</v>
      </c>
      <c r="C22" s="370"/>
      <c r="D22" s="370"/>
      <c r="E22" s="370"/>
      <c r="F22" s="488">
        <f>+'Ekamut-caxs'!D21</f>
        <v>0</v>
      </c>
      <c r="G22" s="499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3">
        <f>+A22+1</f>
        <v>4</v>
      </c>
      <c r="B23" s="513" t="str">
        <f>+'Ekamut-caxs'!B22</f>
        <v>Այլ եկամուտներից</v>
      </c>
      <c r="C23" s="370"/>
      <c r="D23" s="370"/>
      <c r="E23" s="370"/>
      <c r="F23" s="488">
        <f>+'Ekamut-caxs'!D22</f>
        <v>0</v>
      </c>
      <c r="G23" s="499"/>
      <c r="H23" s="106" t="s">
        <v>227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5">
        <f>C25+C69+C81</f>
        <v>10956.699999999999</v>
      </c>
      <c r="D24" s="485">
        <f>D25+D69+D81</f>
        <v>22999.899999999998</v>
      </c>
      <c r="E24" s="485">
        <f>E25+E69+E81</f>
        <v>35250.5</v>
      </c>
      <c r="F24" s="485">
        <f>F25+F69+F81</f>
        <v>48254.78</v>
      </c>
      <c r="G24" s="497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5">
        <f>SUM(C26,C29:C35,C39:C63,C67:C68)</f>
        <v>10856.699999999999</v>
      </c>
      <c r="D25" s="485">
        <f>SUM(D26,D29:D35,D39:D63,D67:D68)</f>
        <v>22899.899999999998</v>
      </c>
      <c r="E25" s="485">
        <f>SUM(E26,E29:E35,E39:E63,E67:E68)</f>
        <v>35150.5</v>
      </c>
      <c r="F25" s="485">
        <f>SUM(F26,F29:F35,F39:F63,F67:F68)</f>
        <v>48154.78</v>
      </c>
      <c r="G25" s="497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1" t="str">
        <f>+'Ekamut-caxs'!B26</f>
        <v>Աշխատավարձի գծով</v>
      </c>
      <c r="C26" s="370">
        <f>8236.5-1500</f>
        <v>6736.5</v>
      </c>
      <c r="D26" s="370">
        <f>8236.5*2-1500</f>
        <v>14973</v>
      </c>
      <c r="E26" s="370">
        <f>8236.5*3-1500-0.1</f>
        <v>23209.4</v>
      </c>
      <c r="F26" s="484">
        <f>+'Ekamut-caxs'!D26</f>
        <v>32532.6</v>
      </c>
      <c r="G26" s="498"/>
      <c r="H26" s="110">
        <f>F26/4</f>
        <v>8133.15</v>
      </c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7">
        <f>+'Ekamut-caxs'!D27</f>
        <v>0</v>
      </c>
      <c r="G27" s="500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7">
        <f>+'Ekamut-caxs'!D28</f>
        <v>0</v>
      </c>
      <c r="G28" s="500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1" t="str">
        <f>+'Ekamut-caxs'!B29</f>
        <v>Սննդի գծով</v>
      </c>
      <c r="C29" s="370">
        <f>3000-500</f>
        <v>2500</v>
      </c>
      <c r="D29" s="370">
        <f>3000*2-500</f>
        <v>5500</v>
      </c>
      <c r="E29" s="370">
        <f>3000*3-400</f>
        <v>8600</v>
      </c>
      <c r="F29" s="484">
        <f>+'Ekamut-caxs'!D29</f>
        <v>11198.880000000001</v>
      </c>
      <c r="G29" s="498"/>
      <c r="H29" s="110">
        <f>(F29+F82)/4</f>
        <v>2799.7200000000003</v>
      </c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1" t="str">
        <f>+'Ekamut-caxs'!B30</f>
        <v>Ջեռուցման գծով</v>
      </c>
      <c r="C30" s="370">
        <v>450</v>
      </c>
      <c r="D30" s="370">
        <v>480</v>
      </c>
      <c r="E30" s="370">
        <v>480</v>
      </c>
      <c r="F30" s="484">
        <f>+'Ekamut-caxs'!D30</f>
        <v>683.6</v>
      </c>
      <c r="G30" s="498"/>
      <c r="H30" s="110">
        <f>+F30-Komunal!F27</f>
        <v>-682897.29999999993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61" t="str">
        <f>+'Ekamut-caxs'!B31</f>
        <v>Էլեկտրաէներգիայի գծով</v>
      </c>
      <c r="C31" s="370">
        <v>240</v>
      </c>
      <c r="D31" s="370">
        <v>500</v>
      </c>
      <c r="E31" s="370">
        <v>740</v>
      </c>
      <c r="F31" s="484">
        <f>+'Ekamut-caxs'!D31</f>
        <v>1030.0999999999999</v>
      </c>
      <c r="G31" s="498"/>
      <c r="H31" s="110">
        <f>+F31-Komunal!J27</f>
        <v>-1029101.66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61" t="str">
        <f>+'Ekamut-caxs'!B32</f>
        <v>Ջրմուղ-կոյուղու գծով</v>
      </c>
      <c r="C32" s="370">
        <v>25</v>
      </c>
      <c r="D32" s="370">
        <v>50</v>
      </c>
      <c r="E32" s="370">
        <v>70</v>
      </c>
      <c r="F32" s="484">
        <f>+'Ekamut-caxs'!D32</f>
        <v>84</v>
      </c>
      <c r="G32" s="498"/>
      <c r="H32" s="110">
        <f>+F32-Komunal!N27</f>
        <v>-83912.93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61" t="str">
        <f>+'Ekamut-caxs'!B33</f>
        <v>Աղբահանության գծով</v>
      </c>
      <c r="C33" s="370">
        <v>7.3</v>
      </c>
      <c r="D33" s="370">
        <f>C33*2</f>
        <v>14.6</v>
      </c>
      <c r="E33" s="370">
        <f>C33*3</f>
        <v>21.9</v>
      </c>
      <c r="F33" s="484">
        <f>+'Ekamut-caxs'!D33</f>
        <v>29</v>
      </c>
      <c r="G33" s="498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7</v>
      </c>
      <c r="B34" s="361" t="str">
        <f>+'Ekamut-caxs'!B34</f>
        <v>Ախտաբանության գծով</v>
      </c>
      <c r="C34" s="370">
        <v>6</v>
      </c>
      <c r="D34" s="370">
        <v>12</v>
      </c>
      <c r="E34" s="370">
        <v>18</v>
      </c>
      <c r="F34" s="484">
        <f>+'Ekamut-caxs'!D34</f>
        <v>24</v>
      </c>
      <c r="G34" s="498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54.4</v>
      </c>
      <c r="D35" s="370">
        <f t="shared" si="5"/>
        <v>108.8</v>
      </c>
      <c r="E35" s="370">
        <f>SUM(E36:E38)</f>
        <v>163.19999999999999</v>
      </c>
      <c r="F35" s="484">
        <f>SUM(F36:F38)</f>
        <v>218</v>
      </c>
      <c r="G35" s="498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>4.8*3</f>
        <v>14.399999999999999</v>
      </c>
      <c r="D36" s="554">
        <f>4.8*6</f>
        <v>28.799999999999997</v>
      </c>
      <c r="E36" s="554">
        <f>4.8*9</f>
        <v>43.199999999999996</v>
      </c>
      <c r="F36" s="487">
        <f>+'Ekamut-caxs'!D36</f>
        <v>57.599999999999994</v>
      </c>
      <c r="G36" s="500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</v>
      </c>
      <c r="D37" s="258">
        <v>20</v>
      </c>
      <c r="E37" s="258">
        <v>30</v>
      </c>
      <c r="F37" s="487">
        <f>+'Ekamut-caxs'!D37</f>
        <v>45</v>
      </c>
      <c r="G37" s="500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30</v>
      </c>
      <c r="D38" s="258">
        <v>60</v>
      </c>
      <c r="E38" s="258">
        <v>90</v>
      </c>
      <c r="F38" s="487">
        <f>+'Ekamut-caxs'!D38</f>
        <v>115.4</v>
      </c>
      <c r="G38" s="500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1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4">
        <f>+'Ekamut-caxs'!D39</f>
        <v>0</v>
      </c>
      <c r="G39" s="498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1">
        <v>9</v>
      </c>
      <c r="B40" s="361" t="str">
        <f>+'Ekamut-caxs'!B40</f>
        <v>Տնտեսական ապրանքների գծով</v>
      </c>
      <c r="C40" s="370">
        <v>200</v>
      </c>
      <c r="D40" s="370">
        <v>350</v>
      </c>
      <c r="E40" s="370">
        <v>480</v>
      </c>
      <c r="F40" s="484">
        <f>+'Ekamut-caxs'!D40</f>
        <v>588</v>
      </c>
      <c r="G40" s="498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f t="shared" ref="A41:A63" si="6">+A40+1</f>
        <v>10</v>
      </c>
      <c r="B41" s="361" t="str">
        <f>+'Ekamut-caxs'!B41</f>
        <v>Գրասենյակային ապրանքների գծով</v>
      </c>
      <c r="C41" s="370">
        <v>70</v>
      </c>
      <c r="D41" s="370">
        <v>130</v>
      </c>
      <c r="E41" s="370">
        <v>170</v>
      </c>
      <c r="F41" s="484">
        <f>+'Ekamut-caxs'!D41</f>
        <v>214.8</v>
      </c>
      <c r="G41" s="498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si="6"/>
        <v>11</v>
      </c>
      <c r="B42" s="361" t="str">
        <f>+'Ekamut-caxs'!B42</f>
        <v>Փոքրարժեք կամ արագամաշ առարկաների գծով</v>
      </c>
      <c r="C42" s="370">
        <v>122</v>
      </c>
      <c r="D42" s="370">
        <v>236</v>
      </c>
      <c r="E42" s="370">
        <v>236</v>
      </c>
      <c r="F42" s="484">
        <f>+'Ekamut-caxs'!D42</f>
        <v>236</v>
      </c>
      <c r="G42" s="498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12</v>
      </c>
      <c r="B43" s="361" t="str">
        <f>+'Ekamut-caxs'!B43</f>
        <v>Ուսումնական նյութերի գծով</v>
      </c>
      <c r="C43" s="370">
        <v>140</v>
      </c>
      <c r="D43" s="370">
        <v>140</v>
      </c>
      <c r="E43" s="370">
        <v>289.5</v>
      </c>
      <c r="F43" s="484">
        <f>+'Ekamut-caxs'!D43</f>
        <v>289.5</v>
      </c>
      <c r="G43" s="498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13</v>
      </c>
      <c r="B44" s="361" t="str">
        <f>+'Ekamut-caxs'!B44</f>
        <v>Դեղորայքի գծով</v>
      </c>
      <c r="C44" s="370">
        <v>50</v>
      </c>
      <c r="D44" s="370">
        <v>80</v>
      </c>
      <c r="E44" s="370">
        <v>110</v>
      </c>
      <c r="F44" s="484">
        <f>+'Ekamut-caxs'!D44</f>
        <v>154.80000000000001</v>
      </c>
      <c r="G44" s="498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14</v>
      </c>
      <c r="B45" s="361" t="str">
        <f>+'Ekamut-caxs'!B45</f>
        <v>Բուժ.ծառայության գծով</v>
      </c>
      <c r="C45" s="370">
        <v>32</v>
      </c>
      <c r="D45" s="370">
        <v>32</v>
      </c>
      <c r="E45" s="370">
        <v>52</v>
      </c>
      <c r="F45" s="484">
        <f>+'Ekamut-caxs'!D45</f>
        <v>52</v>
      </c>
      <c r="G45" s="498"/>
      <c r="H45" s="110"/>
      <c r="I45" s="101"/>
      <c r="J45" s="101"/>
      <c r="K45" s="367" t="str">
        <f t="shared" si="2"/>
        <v/>
      </c>
      <c r="L45" s="367" t="str">
        <f t="shared" ref="L45:L78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15</v>
      </c>
      <c r="B46" s="361" t="str">
        <f>+'Ekamut-caxs'!B46</f>
        <v>Ընթացիկ վերանորոգման գծով</v>
      </c>
      <c r="C46" s="370">
        <v>200</v>
      </c>
      <c r="D46" s="370">
        <v>250</v>
      </c>
      <c r="E46" s="370">
        <v>350</v>
      </c>
      <c r="F46" s="484">
        <f>+'Ekamut-caxs'!D46</f>
        <v>401.5</v>
      </c>
      <c r="G46" s="498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16</v>
      </c>
      <c r="B47" s="361" t="str">
        <f>+'Ekamut-caxs'!B47</f>
        <v>Ջեռուցման համակարգի սպասարկման գծով</v>
      </c>
      <c r="C47" s="370">
        <v>2.2999999999999998</v>
      </c>
      <c r="D47" s="370">
        <v>2.2999999999999998</v>
      </c>
      <c r="E47" s="370">
        <v>63.3</v>
      </c>
      <c r="F47" s="484">
        <f>+'Ekamut-caxs'!D47</f>
        <v>63.3</v>
      </c>
      <c r="G47" s="498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4">
        <f>+'Ekamut-caxs'!D48</f>
        <v>0</v>
      </c>
      <c r="G48" s="498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4">
        <f>+'Ekamut-caxs'!D49</f>
        <v>0</v>
      </c>
      <c r="G49" s="498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1">
        <v>17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4">
        <f>+'Ekamut-caxs'!D50</f>
        <v>105</v>
      </c>
      <c r="G50" s="498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1">
        <v>18</v>
      </c>
      <c r="B51" s="361" t="str">
        <f>+'Ekamut-caxs'!B51</f>
        <v>Համակարգիչների տեխնիկական սպասարկման գծով</v>
      </c>
      <c r="C51" s="370">
        <v>20</v>
      </c>
      <c r="D51" s="370">
        <v>40</v>
      </c>
      <c r="E51" s="370">
        <v>60</v>
      </c>
      <c r="F51" s="484">
        <f>+'Ekamut-caxs'!D51</f>
        <v>72.5</v>
      </c>
      <c r="G51" s="498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/>
      <c r="F52" s="484">
        <f>+'Ekamut-caxs'!D52</f>
        <v>95</v>
      </c>
      <c r="G52" s="498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20</v>
      </c>
      <c r="B53" s="361" t="str">
        <f>+'Ekamut-caxs'!B53</f>
        <v>էլ․ստորագրության գծով</v>
      </c>
      <c r="C53" s="370"/>
      <c r="D53" s="370"/>
      <c r="E53" s="370"/>
      <c r="F53" s="484">
        <f>+'Ekamut-caxs'!D53</f>
        <v>3</v>
      </c>
      <c r="G53" s="498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6"/>
        <v>21</v>
      </c>
      <c r="B54" s="361" t="str">
        <f>+'Ekamut-caxs'!B54</f>
        <v>Հայտարարության գծով</v>
      </c>
      <c r="C54" s="370"/>
      <c r="D54" s="370"/>
      <c r="E54" s="370"/>
      <c r="F54" s="484">
        <f>+'Ekamut-caxs'!D54</f>
        <v>0</v>
      </c>
      <c r="G54" s="498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4">
        <f>+'Ekamut-caxs'!D55</f>
        <v>0</v>
      </c>
      <c r="G55" s="498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1">
        <v>21</v>
      </c>
      <c r="B56" s="361" t="str">
        <f>+'Ekamut-caxs'!B56</f>
        <v>Վերապատրաստման գծով</v>
      </c>
      <c r="C56" s="370"/>
      <c r="D56" s="370"/>
      <c r="E56" s="370">
        <v>36</v>
      </c>
      <c r="F56" s="484">
        <f>+'Ekamut-caxs'!D56</f>
        <v>36</v>
      </c>
      <c r="G56" s="498"/>
      <c r="H56" s="110" t="s">
        <v>266</v>
      </c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22</v>
      </c>
      <c r="B57" s="361">
        <f>+'Ekamut-caxs'!B57</f>
        <v>0</v>
      </c>
      <c r="C57" s="370"/>
      <c r="D57" s="370"/>
      <c r="E57" s="370"/>
      <c r="F57" s="484">
        <f>+'Ekamut-caxs'!D57</f>
        <v>0</v>
      </c>
      <c r="G57" s="498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23</v>
      </c>
      <c r="B58" s="361">
        <f>+'Ekamut-caxs'!B58</f>
        <v>0</v>
      </c>
      <c r="C58" s="370"/>
      <c r="D58" s="370"/>
      <c r="E58" s="370"/>
      <c r="F58" s="484">
        <f>+'Ekamut-caxs'!D58</f>
        <v>0</v>
      </c>
      <c r="G58" s="498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24</v>
      </c>
      <c r="B59" s="513">
        <f>+'Ekamut-caxs'!B59</f>
        <v>0</v>
      </c>
      <c r="C59" s="370"/>
      <c r="D59" s="370"/>
      <c r="E59" s="370"/>
      <c r="F59" s="488">
        <f>+'Ekamut-caxs'!D59</f>
        <v>0</v>
      </c>
      <c r="G59" s="499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540">
        <v>22</v>
      </c>
      <c r="B60" s="513" t="str">
        <f>+'Ekamut-caxs'!B60</f>
        <v>Կրակմարիչների լիցքավորման գծով</v>
      </c>
      <c r="C60" s="370"/>
      <c r="D60" s="370"/>
      <c r="E60" s="370"/>
      <c r="F60" s="488">
        <f>+'Ekamut-caxs'!D60</f>
        <v>12</v>
      </c>
      <c r="G60" s="499"/>
      <c r="H60" s="110"/>
      <c r="I60" s="101"/>
      <c r="J60" s="101"/>
      <c r="K60" s="394"/>
      <c r="L60" s="394"/>
      <c r="M60" s="394"/>
    </row>
    <row r="61" spans="1:16" s="547" customFormat="1" ht="16.5" customHeight="1">
      <c r="A61" s="545">
        <v>23</v>
      </c>
      <c r="B61" s="564" t="str">
        <f>+'Ekamut-caxs'!B61</f>
        <v>Դուրսգրվող գույքի վերագնահատման գծով</v>
      </c>
      <c r="C61" s="559"/>
      <c r="D61" s="559"/>
      <c r="E61" s="559"/>
      <c r="F61" s="555">
        <f>+'Ekamut-caxs'!D61</f>
        <v>30</v>
      </c>
      <c r="G61" s="562"/>
      <c r="H61" s="549"/>
      <c r="I61" s="548"/>
      <c r="J61" s="548"/>
      <c r="K61" s="560"/>
      <c r="L61" s="560"/>
      <c r="M61" s="560"/>
    </row>
    <row r="62" spans="1:16" s="77" customFormat="1" ht="16.5" hidden="1" customHeight="1">
      <c r="A62" s="493">
        <f>+A59+1</f>
        <v>25</v>
      </c>
      <c r="B62" s="513">
        <f>+'Ekamut-caxs'!B62</f>
        <v>0</v>
      </c>
      <c r="C62" s="370"/>
      <c r="D62" s="370"/>
      <c r="E62" s="370"/>
      <c r="F62" s="488">
        <f>+'Ekamut-caxs'!D62</f>
        <v>0</v>
      </c>
      <c r="G62" s="499"/>
      <c r="H62" s="110" t="s">
        <v>120</v>
      </c>
      <c r="I62" s="101"/>
      <c r="J62" s="101"/>
      <c r="K62" s="394" t="str">
        <f t="shared" si="2"/>
        <v/>
      </c>
      <c r="L62" s="394" t="str">
        <f t="shared" si="7"/>
        <v/>
      </c>
      <c r="M62" s="394" t="str">
        <f t="shared" si="1"/>
        <v/>
      </c>
    </row>
    <row r="63" spans="1:16" s="76" customFormat="1" ht="16.5" hidden="1" customHeight="1">
      <c r="A63" s="491">
        <f t="shared" si="6"/>
        <v>26</v>
      </c>
      <c r="B63" s="361" t="s">
        <v>34</v>
      </c>
      <c r="C63" s="370">
        <f t="shared" ref="C63:E63" si="8">SUM(C64:C66)</f>
        <v>0</v>
      </c>
      <c r="D63" s="370">
        <f t="shared" si="8"/>
        <v>0</v>
      </c>
      <c r="E63" s="370">
        <f t="shared" si="8"/>
        <v>0</v>
      </c>
      <c r="F63" s="484">
        <f>SUM(F64:F66)</f>
        <v>0</v>
      </c>
      <c r="G63" s="498"/>
      <c r="H63" s="110"/>
      <c r="I63" s="101"/>
      <c r="J63" s="101"/>
      <c r="K63" s="367" t="str">
        <f t="shared" si="2"/>
        <v/>
      </c>
      <c r="L63" s="367" t="str">
        <f t="shared" si="7"/>
        <v/>
      </c>
      <c r="M63" s="367" t="str">
        <f t="shared" si="1"/>
        <v/>
      </c>
      <c r="N63" s="77"/>
      <c r="O63" s="77"/>
      <c r="P63" s="77"/>
    </row>
    <row r="64" spans="1:16" ht="13.5" hidden="1" customHeight="1">
      <c r="A64" s="15">
        <v>31.1</v>
      </c>
      <c r="B64" s="364" t="s">
        <v>35</v>
      </c>
      <c r="C64" s="509"/>
      <c r="D64" s="509"/>
      <c r="E64" s="509"/>
      <c r="F64" s="258"/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ht="13.5" hidden="1" customHeight="1">
      <c r="A65" s="15">
        <v>31.2</v>
      </c>
      <c r="B65" s="364" t="s">
        <v>47</v>
      </c>
      <c r="C65" s="509"/>
      <c r="D65" s="509"/>
      <c r="E65" s="509"/>
      <c r="F65" s="258"/>
      <c r="G65" s="500"/>
      <c r="K65" s="367" t="str">
        <f t="shared" si="2"/>
        <v/>
      </c>
      <c r="L65" s="367" t="str">
        <f t="shared" si="7"/>
        <v/>
      </c>
      <c r="M65" s="367" t="str">
        <f t="shared" si="1"/>
        <v/>
      </c>
    </row>
    <row r="66" spans="1:16" ht="17.25" hidden="1" customHeight="1">
      <c r="A66" s="15">
        <v>31.3</v>
      </c>
      <c r="B66" s="364" t="s">
        <v>81</v>
      </c>
      <c r="C66" s="509"/>
      <c r="D66" s="509"/>
      <c r="E66" s="509"/>
      <c r="F66" s="487">
        <f>+'Ekamut-caxs'!D65</f>
        <v>0</v>
      </c>
      <c r="G66" s="498"/>
      <c r="K66" s="367" t="str">
        <f t="shared" si="2"/>
        <v/>
      </c>
      <c r="L66" s="367" t="str">
        <f t="shared" si="7"/>
        <v/>
      </c>
      <c r="M66" s="367" t="str">
        <f t="shared" si="1"/>
        <v/>
      </c>
    </row>
    <row r="67" spans="1:16" s="97" customFormat="1" ht="17.25" customHeight="1">
      <c r="A67" s="72">
        <v>24</v>
      </c>
      <c r="B67" s="269" t="s">
        <v>36</v>
      </c>
      <c r="C67" s="355">
        <f>+F67</f>
        <v>1.2000000000000455</v>
      </c>
      <c r="D67" s="355">
        <f>+F67</f>
        <v>1.2000000000000455</v>
      </c>
      <c r="E67" s="355">
        <f>+F67</f>
        <v>1.2000000000000455</v>
      </c>
      <c r="F67" s="484">
        <f>+'Deb. ev kreditor'!D59-'Deb. ev kreditor'!D54</f>
        <v>1.2000000000000455</v>
      </c>
      <c r="G67" s="498"/>
      <c r="H67" s="113"/>
      <c r="I67" s="88"/>
      <c r="J67" s="88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96"/>
      <c r="O67" s="96"/>
      <c r="P67" s="96"/>
    </row>
    <row r="68" spans="1:16" s="97" customFormat="1" ht="16.5" hidden="1" customHeight="1">
      <c r="A68" s="72">
        <f>+A67+1</f>
        <v>25</v>
      </c>
      <c r="B68" s="365" t="s">
        <v>82</v>
      </c>
      <c r="C68" s="370"/>
      <c r="D68" s="370"/>
      <c r="E68" s="370"/>
      <c r="F68" s="484"/>
      <c r="G68" s="498"/>
      <c r="H68" s="512" t="s">
        <v>206</v>
      </c>
      <c r="I68" s="510"/>
      <c r="J68" s="51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96"/>
      <c r="O68" s="96"/>
      <c r="P68" s="96"/>
    </row>
    <row r="69" spans="1:16" s="80" customFormat="1" ht="17.25">
      <c r="A69" s="38" t="s">
        <v>54</v>
      </c>
      <c r="B69" s="83" t="s">
        <v>57</v>
      </c>
      <c r="C69" s="485">
        <f>C70+C77</f>
        <v>100</v>
      </c>
      <c r="D69" s="485">
        <f>D70+D77</f>
        <v>100</v>
      </c>
      <c r="E69" s="485">
        <f>E70+E77</f>
        <v>100</v>
      </c>
      <c r="F69" s="485">
        <f>F70+F77</f>
        <v>100</v>
      </c>
      <c r="G69" s="497"/>
      <c r="H69" s="510"/>
      <c r="I69" s="510"/>
      <c r="J69" s="51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9"/>
      <c r="O69" s="79"/>
      <c r="P69" s="79"/>
    </row>
    <row r="70" spans="1:16" s="76" customFormat="1" ht="16.5" customHeight="1">
      <c r="A70" s="491">
        <v>1</v>
      </c>
      <c r="B70" s="361" t="s">
        <v>86</v>
      </c>
      <c r="C70" s="370">
        <f>SUM(C71:C76)</f>
        <v>100</v>
      </c>
      <c r="D70" s="370">
        <f>SUM(D71:D76)</f>
        <v>100</v>
      </c>
      <c r="E70" s="370">
        <f>SUM(E71:E76)</f>
        <v>100</v>
      </c>
      <c r="F70" s="484">
        <f>SUM(F71:F76)</f>
        <v>100</v>
      </c>
      <c r="G70" s="498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1.1000000000000001</v>
      </c>
      <c r="B71" s="361" t="s">
        <v>83</v>
      </c>
      <c r="C71" s="370"/>
      <c r="D71" s="370"/>
      <c r="E71" s="370"/>
      <c r="F71" s="488"/>
      <c r="G71" s="498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1.2</v>
      </c>
      <c r="B72" s="361" t="s">
        <v>84</v>
      </c>
      <c r="C72" s="370"/>
      <c r="D72" s="370"/>
      <c r="E72" s="370"/>
      <c r="F72" s="488"/>
      <c r="G72" s="498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>
      <c r="A73" s="26">
        <v>1.1000000000000001</v>
      </c>
      <c r="B73" s="363" t="s">
        <v>85</v>
      </c>
      <c r="C73" s="554">
        <v>100</v>
      </c>
      <c r="D73" s="554">
        <v>100</v>
      </c>
      <c r="E73" s="554">
        <v>100</v>
      </c>
      <c r="F73" s="487">
        <v>100</v>
      </c>
      <c r="G73" s="500"/>
      <c r="K73" s="367" t="str">
        <f t="shared" si="2"/>
        <v/>
      </c>
      <c r="L73" s="367" t="str">
        <f t="shared" si="7"/>
        <v/>
      </c>
      <c r="M73" s="367" t="str">
        <f t="shared" si="1"/>
        <v/>
      </c>
    </row>
    <row r="74" spans="1:16" s="76" customFormat="1" ht="16.5" hidden="1" customHeight="1">
      <c r="A74" s="26">
        <v>1.4</v>
      </c>
      <c r="B74" s="361" t="s">
        <v>62</v>
      </c>
      <c r="C74" s="370"/>
      <c r="D74" s="370"/>
      <c r="E74" s="370"/>
      <c r="F74" s="488"/>
      <c r="G74" s="498"/>
      <c r="H74" s="110"/>
      <c r="I74" s="101"/>
      <c r="J74" s="101"/>
      <c r="K74" s="367" t="str">
        <f t="shared" si="2"/>
        <v/>
      </c>
      <c r="L74" s="367" t="str">
        <f t="shared" si="7"/>
        <v/>
      </c>
      <c r="M74" s="367" t="str">
        <f t="shared" si="1"/>
        <v/>
      </c>
      <c r="N74" s="77"/>
      <c r="O74" s="77"/>
      <c r="P74" s="77"/>
    </row>
    <row r="75" spans="1:16" s="77" customFormat="1" ht="16.5" hidden="1" customHeight="1">
      <c r="A75" s="26">
        <v>1.5</v>
      </c>
      <c r="B75" s="513" t="s">
        <v>63</v>
      </c>
      <c r="C75" s="370"/>
      <c r="D75" s="370"/>
      <c r="E75" s="370"/>
      <c r="F75" s="488"/>
      <c r="G75" s="499"/>
      <c r="H75" s="110"/>
      <c r="I75" s="101"/>
      <c r="J75" s="101"/>
      <c r="K75" s="394" t="str">
        <f t="shared" si="2"/>
        <v/>
      </c>
      <c r="L75" s="394" t="str">
        <f t="shared" si="7"/>
        <v/>
      </c>
      <c r="M75" s="394" t="str">
        <f t="shared" si="1"/>
        <v/>
      </c>
    </row>
    <row r="76" spans="1:16" s="77" customFormat="1" ht="16.5" hidden="1" customHeight="1">
      <c r="A76" s="26">
        <v>1.6</v>
      </c>
      <c r="B76" s="513"/>
      <c r="C76" s="370"/>
      <c r="D76" s="370"/>
      <c r="E76" s="370"/>
      <c r="F76" s="488"/>
      <c r="G76" s="499"/>
      <c r="H76" s="110" t="s">
        <v>121</v>
      </c>
      <c r="I76" s="101"/>
      <c r="J76" s="101"/>
      <c r="K76" s="394" t="str">
        <f t="shared" si="2"/>
        <v/>
      </c>
      <c r="L76" s="394" t="str">
        <f t="shared" si="7"/>
        <v/>
      </c>
      <c r="M76" s="394" t="str">
        <f t="shared" si="1"/>
        <v/>
      </c>
    </row>
    <row r="77" spans="1:16" s="76" customFormat="1" ht="16.5" hidden="1" customHeight="1">
      <c r="A77" s="491">
        <v>2</v>
      </c>
      <c r="B77" s="361" t="s">
        <v>87</v>
      </c>
      <c r="C77" s="370">
        <f t="shared" ref="C77:E77" si="9">SUM(C78:C80)</f>
        <v>0</v>
      </c>
      <c r="D77" s="370">
        <f t="shared" si="9"/>
        <v>0</v>
      </c>
      <c r="E77" s="370">
        <f t="shared" si="9"/>
        <v>0</v>
      </c>
      <c r="F77" s="484">
        <f>SUM(F78:F80)</f>
        <v>0</v>
      </c>
      <c r="G77" s="498"/>
      <c r="H77" s="110"/>
      <c r="I77" s="101"/>
      <c r="J77" s="101"/>
      <c r="K77" s="367" t="str">
        <f t="shared" si="2"/>
        <v/>
      </c>
      <c r="L77" s="367" t="str">
        <f t="shared" si="7"/>
        <v/>
      </c>
      <c r="M77" s="367" t="str">
        <f t="shared" si="1"/>
        <v/>
      </c>
      <c r="N77" s="77"/>
      <c r="O77" s="77"/>
      <c r="P77" s="77"/>
    </row>
    <row r="78" spans="1:16" s="76" customFormat="1" ht="16.5" hidden="1" customHeight="1">
      <c r="A78" s="26">
        <v>2.1</v>
      </c>
      <c r="B78" s="361" t="s">
        <v>59</v>
      </c>
      <c r="C78" s="370"/>
      <c r="D78" s="370"/>
      <c r="E78" s="370"/>
      <c r="F78" s="488"/>
      <c r="G78" s="498"/>
      <c r="H78" s="110"/>
      <c r="I78" s="101"/>
      <c r="J78" s="101"/>
      <c r="K78" s="367" t="str">
        <f t="shared" ref="K78:K84" si="10">IF((D78-C78)&lt;0, (0),"")</f>
        <v/>
      </c>
      <c r="L78" s="367" t="str">
        <f t="shared" si="7"/>
        <v/>
      </c>
      <c r="M78" s="367" t="str">
        <f t="shared" ref="M78:M84" si="11">IF((+F78-E78)&lt;0, (0),"")</f>
        <v/>
      </c>
      <c r="N78" s="77"/>
      <c r="O78" s="77"/>
      <c r="P78" s="77"/>
    </row>
    <row r="79" spans="1:16" s="76" customFormat="1" ht="16.5" hidden="1" customHeight="1">
      <c r="A79" s="26">
        <v>2.2000000000000002</v>
      </c>
      <c r="B79" s="361" t="s">
        <v>58</v>
      </c>
      <c r="C79" s="370"/>
      <c r="D79" s="370"/>
      <c r="E79" s="370"/>
      <c r="F79" s="488"/>
      <c r="G79" s="498"/>
      <c r="H79" s="110"/>
      <c r="I79" s="101"/>
      <c r="J79" s="101"/>
      <c r="K79" s="367" t="str">
        <f t="shared" si="10"/>
        <v/>
      </c>
      <c r="L79" s="367" t="str">
        <f t="shared" ref="L79:L84" si="12">IF((+E79-D79)&lt;0, (0),"")</f>
        <v/>
      </c>
      <c r="M79" s="367" t="str">
        <f t="shared" si="11"/>
        <v/>
      </c>
      <c r="N79" s="77"/>
      <c r="O79" s="77"/>
      <c r="P79" s="77"/>
    </row>
    <row r="80" spans="1:16" s="76" customFormat="1" ht="16.5" hidden="1" customHeight="1">
      <c r="A80" s="26">
        <v>2.2999999999999998</v>
      </c>
      <c r="B80" s="361" t="s">
        <v>48</v>
      </c>
      <c r="C80" s="370"/>
      <c r="D80" s="370"/>
      <c r="E80" s="370"/>
      <c r="F80" s="488"/>
      <c r="G80" s="498"/>
      <c r="H80" s="110"/>
      <c r="I80" s="101"/>
      <c r="J80" s="101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77"/>
      <c r="O80" s="77"/>
      <c r="P80" s="77"/>
    </row>
    <row r="81" spans="1:16" s="80" customFormat="1" ht="34.5" hidden="1">
      <c r="A81" s="38" t="s">
        <v>55</v>
      </c>
      <c r="B81" s="14" t="s">
        <v>150</v>
      </c>
      <c r="C81" s="485">
        <f t="shared" ref="C81:E81" si="13">SUM(C82:C83)</f>
        <v>0</v>
      </c>
      <c r="D81" s="485">
        <f t="shared" si="13"/>
        <v>0</v>
      </c>
      <c r="E81" s="485">
        <f t="shared" si="13"/>
        <v>0</v>
      </c>
      <c r="F81" s="485">
        <f>SUM(F82:F83)</f>
        <v>0</v>
      </c>
      <c r="G81" s="497"/>
      <c r="H81" s="114"/>
      <c r="I81" s="104"/>
      <c r="J81" s="104"/>
      <c r="K81" s="367" t="str">
        <f t="shared" si="10"/>
        <v/>
      </c>
      <c r="L81" s="367" t="str">
        <f t="shared" si="12"/>
        <v/>
      </c>
      <c r="M81" s="367" t="str">
        <f t="shared" si="11"/>
        <v/>
      </c>
      <c r="N81" s="79"/>
      <c r="O81" s="79"/>
      <c r="P81" s="79"/>
    </row>
    <row r="82" spans="1:16" s="95" customFormat="1" ht="17.25" hidden="1">
      <c r="A82" s="72">
        <v>1</v>
      </c>
      <c r="B82" s="276" t="s">
        <v>14</v>
      </c>
      <c r="C82" s="370"/>
      <c r="D82" s="370"/>
      <c r="E82" s="370"/>
      <c r="F82" s="488"/>
      <c r="G82" s="498"/>
      <c r="H82" s="111"/>
      <c r="I82" s="102"/>
      <c r="J82" s="102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4"/>
      <c r="O82" s="94"/>
      <c r="P82" s="94"/>
    </row>
    <row r="83" spans="1:16" s="94" customFormat="1" ht="17.25" hidden="1">
      <c r="A83" s="72">
        <v>2</v>
      </c>
      <c r="B83" s="362"/>
      <c r="C83" s="370"/>
      <c r="D83" s="370"/>
      <c r="E83" s="370"/>
      <c r="F83" s="488"/>
      <c r="G83" s="498"/>
      <c r="H83" s="106"/>
      <c r="I83" s="102"/>
      <c r="J83" s="102"/>
      <c r="K83" s="394" t="str">
        <f t="shared" si="10"/>
        <v/>
      </c>
      <c r="L83" s="394" t="str">
        <f t="shared" si="12"/>
        <v/>
      </c>
      <c r="M83" s="394" t="str">
        <f t="shared" si="11"/>
        <v/>
      </c>
    </row>
    <row r="84" spans="1:16" s="99" customFormat="1" ht="34.5">
      <c r="A84" s="13" t="s">
        <v>37</v>
      </c>
      <c r="B84" s="14" t="s">
        <v>38</v>
      </c>
      <c r="C84" s="485">
        <f>C12+C13-C24</f>
        <v>108.59999999998763</v>
      </c>
      <c r="D84" s="485">
        <f>D12+D13-D24</f>
        <v>175.39999999999054</v>
      </c>
      <c r="E84" s="485">
        <f>E12+E13-E24</f>
        <v>34.799999999988358</v>
      </c>
      <c r="F84" s="485">
        <f>F12+F13-F24</f>
        <v>1561.1199999999881</v>
      </c>
      <c r="G84" s="497"/>
      <c r="H84" s="576" t="s">
        <v>198</v>
      </c>
      <c r="I84" s="576"/>
      <c r="J84" s="283"/>
      <c r="K84" s="367" t="str">
        <f t="shared" si="10"/>
        <v/>
      </c>
      <c r="L84" s="367">
        <f t="shared" si="12"/>
        <v>0</v>
      </c>
      <c r="M84" s="367" t="str">
        <f t="shared" si="11"/>
        <v/>
      </c>
      <c r="N84" s="98"/>
      <c r="O84" s="98"/>
      <c r="P84" s="98"/>
    </row>
    <row r="85" spans="1:16" s="80" customFormat="1" ht="45" customHeight="1">
      <c r="A85" s="86"/>
      <c r="B85" s="87"/>
      <c r="C85" s="356"/>
      <c r="D85" s="356"/>
      <c r="E85" s="356"/>
      <c r="H85" s="289"/>
      <c r="I85" s="104"/>
      <c r="J85" s="104"/>
      <c r="K85" s="368" t="str">
        <f>IF((H85-F85)&lt;0, (0),"")</f>
        <v/>
      </c>
      <c r="L85" s="368" t="str">
        <f t="shared" ref="L85:M87" si="14">IF((I85-H85)&lt;0, (0),"")</f>
        <v/>
      </c>
      <c r="M85" s="368" t="str">
        <f t="shared" si="14"/>
        <v/>
      </c>
      <c r="N85" s="79"/>
      <c r="O85" s="79"/>
      <c r="P85" s="79"/>
    </row>
    <row r="86" spans="1:16" s="7" customFormat="1" ht="21.75" hidden="1" customHeight="1">
      <c r="B86" s="431" t="s">
        <v>2</v>
      </c>
      <c r="C86" s="357"/>
      <c r="D86" s="357"/>
      <c r="E86" s="482" t="str">
        <f>+'Ekamut-caxs'!D69</f>
        <v>Ե. Տերյան</v>
      </c>
      <c r="F86" s="482"/>
      <c r="G86" s="482"/>
      <c r="H86" s="187"/>
      <c r="I86" s="40"/>
      <c r="J86" s="40"/>
      <c r="K86" s="368" t="e">
        <f>IF((H86-E86)&lt;0, (0),"")</f>
        <v>#VALUE!</v>
      </c>
      <c r="L86" s="368" t="str">
        <f t="shared" si="14"/>
        <v/>
      </c>
      <c r="M86" s="368" t="str">
        <f t="shared" si="14"/>
        <v/>
      </c>
      <c r="N86" s="6"/>
      <c r="O86" s="6"/>
      <c r="P86" s="6"/>
    </row>
    <row r="87" spans="1:16" s="3" customFormat="1" ht="13.5" hidden="1" customHeight="1">
      <c r="A87" s="7"/>
      <c r="B87" s="405" t="s">
        <v>4</v>
      </c>
      <c r="C87" s="39"/>
      <c r="D87" s="39"/>
      <c r="E87" s="483" t="s">
        <v>91</v>
      </c>
      <c r="F87" s="483"/>
      <c r="G87" s="427"/>
      <c r="H87" s="188"/>
      <c r="I87" s="89"/>
      <c r="J87" s="89"/>
      <c r="K87" s="368"/>
      <c r="L87" s="368" t="str">
        <f t="shared" si="14"/>
        <v/>
      </c>
      <c r="M87" s="368" t="str">
        <f t="shared" si="14"/>
        <v/>
      </c>
      <c r="N87" s="2"/>
      <c r="O87" s="2"/>
      <c r="P87" s="2"/>
    </row>
    <row r="88" spans="1:16" s="3" customFormat="1" ht="22.5" hidden="1" customHeight="1">
      <c r="B88" s="432" t="s">
        <v>6</v>
      </c>
      <c r="C88" s="358"/>
      <c r="D88" s="358"/>
      <c r="E88" s="482" t="str">
        <f>+'Ekamut-caxs'!D71</f>
        <v>Ա. Ամիրյան</v>
      </c>
      <c r="F88" s="482"/>
      <c r="G88" s="482"/>
      <c r="H88" s="250"/>
      <c r="I88" s="89"/>
      <c r="J88" s="89"/>
      <c r="K88" s="369"/>
      <c r="L88" s="369"/>
      <c r="M88" s="369"/>
      <c r="N88" s="2"/>
      <c r="O88" s="2"/>
      <c r="P88" s="2"/>
    </row>
    <row r="89" spans="1:16" s="3" customFormat="1" ht="12" hidden="1" customHeight="1">
      <c r="B89" s="406"/>
      <c r="C89" s="8"/>
      <c r="D89" s="8"/>
      <c r="E89" s="483" t="s">
        <v>91</v>
      </c>
      <c r="F89" s="483"/>
      <c r="G89" s="427"/>
      <c r="H89" s="188"/>
      <c r="I89" s="89"/>
      <c r="J89" s="89"/>
      <c r="K89" s="369"/>
      <c r="L89" s="369"/>
      <c r="M89" s="369"/>
      <c r="N89" s="2"/>
      <c r="O89" s="2"/>
      <c r="P89" s="2"/>
    </row>
    <row r="90" spans="1:16" s="3" customFormat="1" hidden="1">
      <c r="B90" s="406"/>
      <c r="C90" s="8" t="s">
        <v>188</v>
      </c>
      <c r="D90" s="8"/>
      <c r="E90" s="8"/>
      <c r="F90" s="81"/>
      <c r="G90" s="81"/>
      <c r="H90" s="290"/>
      <c r="I90" s="89"/>
      <c r="J90" s="89"/>
      <c r="K90" s="369"/>
      <c r="L90" s="369"/>
      <c r="M90" s="369"/>
      <c r="N90" s="2"/>
      <c r="O90" s="2"/>
      <c r="P90" s="2"/>
    </row>
    <row r="91" spans="1:16" s="400" customFormat="1" ht="36.75" customHeight="1">
      <c r="A91" s="624" t="s">
        <v>269</v>
      </c>
      <c r="B91" s="624"/>
      <c r="C91" s="401"/>
      <c r="F91" s="625" t="s">
        <v>270</v>
      </c>
    </row>
    <row r="92" spans="1:16" s="81" customFormat="1">
      <c r="B92" s="407"/>
      <c r="C92" s="359"/>
      <c r="D92" s="359"/>
      <c r="E92" s="359"/>
      <c r="H92" s="18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8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09"/>
      <c r="I94" s="89"/>
      <c r="J94" s="89"/>
      <c r="K94" s="369"/>
      <c r="L94" s="369"/>
      <c r="M94" s="369"/>
    </row>
    <row r="95" spans="1:16" s="81" customFormat="1">
      <c r="B95" s="407"/>
      <c r="C95" s="359"/>
      <c r="D95" s="359"/>
      <c r="E95" s="359"/>
      <c r="H95" s="109"/>
      <c r="I95" s="89"/>
      <c r="J95" s="89"/>
      <c r="K95" s="369"/>
      <c r="L95" s="369"/>
      <c r="M95" s="36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9"/>
      <c r="L96" s="79"/>
      <c r="M96" s="7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9"/>
      <c r="L97" s="79"/>
      <c r="M97" s="79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77"/>
      <c r="L100" s="77"/>
      <c r="M100" s="77"/>
    </row>
    <row r="101" spans="2:13" s="81" customFormat="1" ht="17.25">
      <c r="B101" s="407"/>
      <c r="C101" s="359"/>
      <c r="D101" s="359"/>
      <c r="E101" s="359"/>
      <c r="H101" s="109"/>
      <c r="I101" s="89"/>
      <c r="J101" s="89"/>
      <c r="K101" s="6"/>
      <c r="L101" s="6"/>
      <c r="M101" s="6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>
      <c r="B106" s="407"/>
      <c r="C106" s="359"/>
      <c r="D106" s="359"/>
      <c r="E106" s="359"/>
      <c r="H106" s="109"/>
      <c r="I106" s="89"/>
      <c r="J106" s="89"/>
      <c r="K106" s="2"/>
      <c r="L106" s="2"/>
      <c r="M106" s="2"/>
    </row>
    <row r="107" spans="2:13" s="81" customFormat="1" ht="17.25">
      <c r="B107" s="407"/>
      <c r="C107" s="359"/>
      <c r="D107" s="359"/>
      <c r="E107" s="359"/>
      <c r="H107" s="109"/>
      <c r="I107" s="89"/>
      <c r="J107" s="89"/>
      <c r="K107" s="45"/>
      <c r="L107" s="45"/>
      <c r="M107" s="261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  <row r="113" spans="2:10" s="81" customFormat="1">
      <c r="B113" s="407"/>
      <c r="C113" s="359"/>
      <c r="D113" s="359"/>
      <c r="E113" s="359"/>
      <c r="H113" s="109"/>
      <c r="I113" s="89"/>
      <c r="J113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1:B91"/>
    <mergeCell ref="A7:G7"/>
    <mergeCell ref="A8:G8"/>
    <mergeCell ref="H12:I12"/>
    <mergeCell ref="H84:I84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51:F52 F27:F28 F18 F24:F25 F36:F49 F83:F84 B60:B6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6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0" t="s">
        <v>52</v>
      </c>
      <c r="B1" s="580"/>
      <c r="C1" s="580"/>
      <c r="D1" s="580"/>
      <c r="E1" s="580"/>
      <c r="F1" s="580"/>
    </row>
    <row r="2" spans="1:18" s="20" customFormat="1" ht="20.25">
      <c r="A2" s="574" t="str">
        <f>+'Ekamut-caxs'!A7:D7</f>
        <v xml:space="preserve">«Երևանի հ․149 մսուր-մանկապարտեզ» ՀՈԱԿ-ի </v>
      </c>
      <c r="B2" s="574"/>
      <c r="C2" s="574"/>
      <c r="D2" s="574"/>
      <c r="E2" s="574"/>
      <c r="F2" s="57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3" t="s">
        <v>231</v>
      </c>
      <c r="B3" s="583"/>
      <c r="C3" s="583"/>
      <c r="D3" s="583"/>
      <c r="E3" s="583"/>
      <c r="F3" s="583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212</v>
      </c>
      <c r="D5" s="251" t="s">
        <v>213</v>
      </c>
      <c r="E5" s="70" t="s">
        <v>49</v>
      </c>
      <c r="F5" s="308" t="s">
        <v>214</v>
      </c>
      <c r="H5" s="426" t="s">
        <v>247</v>
      </c>
    </row>
    <row r="6" spans="1:18" s="20" customFormat="1" ht="17.25">
      <c r="A6" s="67" t="s">
        <v>7</v>
      </c>
      <c r="B6" s="68" t="s">
        <v>143</v>
      </c>
      <c r="C6" s="285">
        <f>SUM(C7:C13,C16:C18)</f>
        <v>43947.5</v>
      </c>
      <c r="D6" s="285">
        <f>SUM(D7:D13,D16:D18)</f>
        <v>51535.7</v>
      </c>
      <c r="E6" s="285">
        <f t="shared" ref="E6:E61" si="0">D6-C6</f>
        <v>7588.1999999999971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40658.300000000003</v>
      </c>
      <c r="D7" s="274">
        <f>+'Ekamut-caxs'!D11</f>
        <v>48432</v>
      </c>
      <c r="E7" s="274">
        <f t="shared" si="0"/>
        <v>7773.6999999999971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3261.7</v>
      </c>
      <c r="D13" s="277">
        <f>SUM(D14:D15)</f>
        <v>3093.7</v>
      </c>
      <c r="E13" s="274">
        <f t="shared" si="0"/>
        <v>-168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f>C58</f>
        <v>3261.7</v>
      </c>
      <c r="D14" s="255">
        <f>+'Ekamut-caxs'!D18</f>
        <v>3093.7</v>
      </c>
      <c r="E14" s="255">
        <f t="shared" si="0"/>
        <v>-168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5.6</v>
      </c>
      <c r="D16" s="274">
        <f>+'Ekamut-caxs'!D20</f>
        <v>10</v>
      </c>
      <c r="E16" s="274">
        <f t="shared" si="0"/>
        <v>4.4000000000000004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 t="str">
        <f>+'Ekamut-caxs'!B21</f>
        <v>Գումարի փոխհատուցման գծով, այդ թվում՝</v>
      </c>
      <c r="C17" s="275">
        <v>20.8</v>
      </c>
      <c r="D17" s="273">
        <f>+'Ekamut-caxs'!D21</f>
        <v>0</v>
      </c>
      <c r="E17" s="273">
        <f>D17-C17</f>
        <v>-20.8</v>
      </c>
      <c r="F17" s="273"/>
      <c r="G17" s="60"/>
    </row>
    <row r="18" spans="1:18" s="61" customFormat="1" ht="18.75" customHeight="1">
      <c r="A18" s="66">
        <f>+A17+1</f>
        <v>10</v>
      </c>
      <c r="B18" s="362" t="str">
        <f>+'Ekamut-caxs'!B22</f>
        <v>Այլ եկամուտներից</v>
      </c>
      <c r="C18" s="275">
        <v>1.1000000000000001</v>
      </c>
      <c r="D18" s="273">
        <f>+'Ekamut-caxs'!D22</f>
        <v>0</v>
      </c>
      <c r="E18" s="273">
        <f>D18-C18</f>
        <v>-1.1000000000000001</v>
      </c>
      <c r="F18" s="273"/>
      <c r="G18" s="60" t="s">
        <v>227</v>
      </c>
    </row>
    <row r="19" spans="1:18" s="20" customFormat="1" ht="17.25">
      <c r="A19" s="67" t="s">
        <v>11</v>
      </c>
      <c r="B19" s="63" t="s">
        <v>144</v>
      </c>
      <c r="C19" s="286">
        <f>SUM(C20,C23:C29,C33:C57,C59:C60)</f>
        <v>43947.5</v>
      </c>
      <c r="D19" s="286">
        <f>SUM(D20,D23:D29,D33:D57,D59:D60)</f>
        <v>51535.68</v>
      </c>
      <c r="E19" s="285">
        <f t="shared" si="0"/>
        <v>7588.18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28991.7</v>
      </c>
      <c r="D20" s="277">
        <f>+'Ekamut-caxs'!D26</f>
        <v>32532.6</v>
      </c>
      <c r="E20" s="274">
        <f t="shared" si="0"/>
        <v>3540.8999999999978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>
        <v>0</v>
      </c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8340.9</v>
      </c>
      <c r="D23" s="277">
        <f>+'Ekamut-caxs'!D29</f>
        <v>11198.880000000001</v>
      </c>
      <c r="E23" s="274">
        <f t="shared" si="0"/>
        <v>2857.9800000000014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668.6</v>
      </c>
      <c r="D24" s="277">
        <f>+'Ekamut-caxs'!D30</f>
        <v>683.6</v>
      </c>
      <c r="E24" s="274">
        <f t="shared" si="0"/>
        <v>15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1006.4</v>
      </c>
      <c r="D25" s="277">
        <f>+'Ekamut-caxs'!D31</f>
        <v>1030.0999999999999</v>
      </c>
      <c r="E25" s="274">
        <f t="shared" si="0"/>
        <v>23.699999999999932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83.8</v>
      </c>
      <c r="D26" s="277">
        <f>+'Ekamut-caxs'!D32</f>
        <v>84</v>
      </c>
      <c r="E26" s="274">
        <f t="shared" si="0"/>
        <v>0.20000000000000284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29</v>
      </c>
      <c r="D27" s="277">
        <f>+'Ekamut-caxs'!D33</f>
        <v>29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24</v>
      </c>
      <c r="D28" s="277">
        <f>+'Ekamut-caxs'!D34</f>
        <v>24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122.1</v>
      </c>
      <c r="D29" s="277">
        <f>SUM(D30:D32)</f>
        <v>218</v>
      </c>
      <c r="E29" s="274">
        <f t="shared" si="0"/>
        <v>95.9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57.599999999999994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1.6000000000000014</v>
      </c>
      <c r="D31" s="278">
        <f>+'Ekamut-caxs'!D37</f>
        <v>45</v>
      </c>
      <c r="E31" s="255">
        <f t="shared" si="0"/>
        <v>43.4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62.9</v>
      </c>
      <c r="D32" s="278">
        <f>+'Ekamut-caxs'!D38</f>
        <v>115.4</v>
      </c>
      <c r="E32" s="255">
        <f t="shared" si="0"/>
        <v>52.500000000000007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471.5</v>
      </c>
      <c r="D34" s="277">
        <f>+'Ekamut-caxs'!D40</f>
        <v>588</v>
      </c>
      <c r="E34" s="274">
        <f t="shared" si="0"/>
        <v>116.5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7" si="3">+A34+1</f>
        <v>11</v>
      </c>
      <c r="B35" s="276" t="str">
        <f>+'Ekamut-caxs'!B41</f>
        <v>Գրասենյակային ապրանքների գծով</v>
      </c>
      <c r="C35" s="275">
        <v>240.7</v>
      </c>
      <c r="D35" s="277">
        <f>+'Ekamut-caxs'!D41</f>
        <v>214.8</v>
      </c>
      <c r="E35" s="274">
        <f t="shared" si="0"/>
        <v>-25.899999999999977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86</v>
      </c>
      <c r="D36" s="277">
        <f>+'Ekamut-caxs'!D42</f>
        <v>236</v>
      </c>
      <c r="E36" s="274">
        <f t="shared" si="0"/>
        <v>150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289.5</v>
      </c>
      <c r="E37" s="274">
        <f t="shared" si="0"/>
        <v>289.5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154.80000000000001</v>
      </c>
      <c r="E38" s="274">
        <f>D38-C38</f>
        <v>154.80000000000001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24</v>
      </c>
      <c r="D39" s="277">
        <f>+'Ekamut-caxs'!D45</f>
        <v>52</v>
      </c>
      <c r="E39" s="274">
        <f t="shared" si="0"/>
        <v>28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275.2</v>
      </c>
      <c r="D40" s="277">
        <f>+'Ekamut-caxs'!D46</f>
        <v>401.5</v>
      </c>
      <c r="E40" s="274">
        <f t="shared" si="0"/>
        <v>126.30000000000001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27.3</v>
      </c>
      <c r="D41" s="277">
        <f>+'Ekamut-caxs'!D47</f>
        <v>63.3</v>
      </c>
      <c r="E41" s="274">
        <f>D41-C41</f>
        <v>36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40</v>
      </c>
      <c r="D45" s="277">
        <f>+'Ekamut-caxs'!D51</f>
        <v>72.5</v>
      </c>
      <c r="E45" s="274">
        <f t="shared" si="0"/>
        <v>32.5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3</v>
      </c>
      <c r="E47" s="274">
        <f t="shared" ref="E47:E60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20.8</v>
      </c>
      <c r="D50" s="277">
        <f>+'Ekamut-caxs'!D56</f>
        <v>36</v>
      </c>
      <c r="E50" s="274">
        <f t="shared" si="4"/>
        <v>15.2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3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540"/>
      <c r="B54" s="558" t="str">
        <f>+'Ekamut-caxs'!B60</f>
        <v>Կրակմարիչների լիցքավորման գծով</v>
      </c>
      <c r="C54" s="273">
        <v>6</v>
      </c>
      <c r="D54" s="275">
        <f>+'Ekamut-caxs'!D60</f>
        <v>12</v>
      </c>
      <c r="E54" s="273"/>
      <c r="F54" s="273"/>
      <c r="G54" s="60"/>
    </row>
    <row r="55" spans="1:18" s="544" customFormat="1" ht="21" customHeight="1">
      <c r="A55" s="545"/>
      <c r="B55" s="558" t="str">
        <f>+'Ekamut-caxs'!B61</f>
        <v>Դուրսգրվող գույքի վերագնահատման գծով</v>
      </c>
      <c r="C55" s="556"/>
      <c r="D55" s="557">
        <f>+'Ekamut-caxs'!D61</f>
        <v>30</v>
      </c>
      <c r="E55" s="556"/>
      <c r="F55" s="556"/>
      <c r="G55" s="543"/>
    </row>
    <row r="56" spans="1:18" s="61" customFormat="1" ht="21" customHeight="1">
      <c r="A56" s="493">
        <f>+A53+1</f>
        <v>30</v>
      </c>
      <c r="B56" s="362">
        <f>+'Ekamut-caxs'!B62</f>
        <v>0</v>
      </c>
      <c r="C56" s="273"/>
      <c r="D56" s="275">
        <f>+'Ekamut-caxs'!D62</f>
        <v>0</v>
      </c>
      <c r="E56" s="273">
        <f>D56-C56</f>
        <v>0</v>
      </c>
      <c r="F56" s="273"/>
      <c r="G56" s="60" t="s">
        <v>120</v>
      </c>
    </row>
    <row r="57" spans="1:18" s="62" customFormat="1" ht="21" customHeight="1">
      <c r="A57" s="398">
        <f t="shared" si="3"/>
        <v>31</v>
      </c>
      <c r="B57" s="276" t="str">
        <f>+'Ekamut-caxs'!B63</f>
        <v>Հիմնական միջոցների մաշվածության գծով, որից՝</v>
      </c>
      <c r="C57" s="273">
        <v>3382.1</v>
      </c>
      <c r="D57" s="277">
        <f>+'Ekamut-caxs'!D63</f>
        <v>3382.1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31.1</v>
      </c>
      <c r="B58" s="363" t="str">
        <f>+'Ekamut-caxs'!B64</f>
        <v>պայմանով (անհատույց) ստացված</v>
      </c>
      <c r="C58" s="256">
        <v>3261.7</v>
      </c>
      <c r="D58" s="278">
        <f>+'Ekamut-caxs'!D64</f>
        <v>3093.7</v>
      </c>
      <c r="E58" s="255">
        <f t="shared" si="4"/>
        <v>-168</v>
      </c>
      <c r="F58" s="256"/>
      <c r="G58" s="152"/>
    </row>
    <row r="59" spans="1:18" s="62" customFormat="1" ht="21" customHeight="1">
      <c r="A59" s="64">
        <f>+A57+1</f>
        <v>32</v>
      </c>
      <c r="B59" s="276" t="str">
        <f>+'Ekamut-caxs'!B65</f>
        <v xml:space="preserve">Չփոխհատուցվող հարկերի գծով </v>
      </c>
      <c r="C59" s="273">
        <v>12</v>
      </c>
      <c r="D59" s="277">
        <f>+'Ekamut-caxs'!D65</f>
        <v>0</v>
      </c>
      <c r="E59" s="274">
        <f t="shared" si="4"/>
        <v>-12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customHeight="1">
      <c r="A60" s="64">
        <f>+A59+1</f>
        <v>33</v>
      </c>
      <c r="B60" s="276" t="str">
        <f>+'Ekamut-caxs'!B66</f>
        <v>Այլ ծախսերի գծով</v>
      </c>
      <c r="C60" s="273">
        <v>0.4</v>
      </c>
      <c r="D60" s="277">
        <f>+'Ekamut-caxs'!D66</f>
        <v>0</v>
      </c>
      <c r="E60" s="274">
        <f t="shared" si="4"/>
        <v>-0.4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17.25">
      <c r="A61" s="24"/>
      <c r="B61" s="411" t="s">
        <v>77</v>
      </c>
      <c r="C61" s="285">
        <f>C6-C19</f>
        <v>0</v>
      </c>
      <c r="D61" s="285">
        <f>D6-D19</f>
        <v>1.9999999996798579E-2</v>
      </c>
      <c r="E61" s="285">
        <f t="shared" si="0"/>
        <v>1.9999999996798579E-2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82" t="str">
        <f>+'Ekamut-caxs'!D69</f>
        <v>Ե. Տերյան</v>
      </c>
      <c r="E63" s="582"/>
      <c r="F63" s="306"/>
      <c r="G63" s="25"/>
    </row>
    <row r="64" spans="1:18" ht="9.75" customHeight="1">
      <c r="B64" s="435"/>
      <c r="C64" s="436"/>
      <c r="D64" s="581" t="s">
        <v>5</v>
      </c>
      <c r="E64" s="581"/>
      <c r="F64" s="307"/>
      <c r="G64" s="25"/>
    </row>
    <row r="65" spans="1:7" ht="24.75" customHeight="1">
      <c r="B65" s="433" t="s">
        <v>6</v>
      </c>
      <c r="C65" s="434"/>
      <c r="D65" s="582" t="str">
        <f>+'Ekamut-caxs'!D71</f>
        <v>Ա. Ամիրյան</v>
      </c>
      <c r="E65" s="582"/>
      <c r="F65" s="306"/>
      <c r="G65" s="25"/>
    </row>
    <row r="66" spans="1:7" ht="11.25" customHeight="1">
      <c r="B66" s="437"/>
      <c r="C66" s="436"/>
      <c r="D66" s="581" t="s">
        <v>5</v>
      </c>
      <c r="E66" s="581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B73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0" t="s">
        <v>78</v>
      </c>
      <c r="B1" s="580"/>
      <c r="C1" s="580"/>
      <c r="D1" s="580"/>
      <c r="E1" s="580"/>
      <c r="F1" s="580"/>
    </row>
    <row r="2" spans="1:20" s="20" customFormat="1" ht="20.25">
      <c r="A2" s="574" t="str">
        <f>+'Ekamut-caxs'!A7:D7</f>
        <v xml:space="preserve">«Երևանի հ․149 մսուր-մանկապարտեզ» ՀՈԱԿ-ի </v>
      </c>
      <c r="B2" s="574"/>
      <c r="C2" s="574"/>
      <c r="D2" s="574"/>
      <c r="E2" s="574"/>
      <c r="F2" s="574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3" t="s">
        <v>232</v>
      </c>
      <c r="B3" s="583"/>
      <c r="C3" s="583"/>
      <c r="D3" s="583"/>
      <c r="E3" s="583"/>
      <c r="F3" s="583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212</v>
      </c>
      <c r="D5" s="251" t="s">
        <v>213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247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658.09999999999127</v>
      </c>
      <c r="D6" s="257">
        <f>+C78</f>
        <v>1373.8999999999869</v>
      </c>
      <c r="E6" s="270">
        <f t="shared" ref="E6:E64" si="0">D6-C6</f>
        <v>715.79999999999563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41665.699999999997</v>
      </c>
      <c r="D7" s="270">
        <f>SUM(D8,D9:D17)</f>
        <v>48442</v>
      </c>
      <c r="E7" s="270">
        <f>D7-C7</f>
        <v>6776.3000000000029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41639.299999999996</v>
      </c>
      <c r="D8" s="268">
        <f>+'Dramakan hosqer'!F14</f>
        <v>48432</v>
      </c>
      <c r="E8" s="268">
        <f>D8-C8</f>
        <v>6792.7000000000044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5.6</v>
      </c>
      <c r="D15" s="268">
        <f>+'Dramakan hosqer'!F21</f>
        <v>10</v>
      </c>
      <c r="E15" s="268">
        <f>D15-C15</f>
        <v>4.4000000000000004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f t="shared" si="1"/>
        <v>9</v>
      </c>
      <c r="B16" s="513" t="str">
        <f>+'Dramakan hosqer'!B22</f>
        <v>Գումարի փոխհատուցման գծով, այդ թվում՝</v>
      </c>
      <c r="C16" s="488">
        <v>20.8</v>
      </c>
      <c r="D16" s="488">
        <f>+'Dramakan hosqer'!F22</f>
        <v>0</v>
      </c>
      <c r="E16" s="488">
        <f t="shared" si="0"/>
        <v>-20.8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f t="shared" si="1"/>
        <v>10</v>
      </c>
      <c r="B17" s="513" t="str">
        <f>+'Dramakan hosqer'!B23</f>
        <v>Այլ եկամուտներից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227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+C19+C63+C75</f>
        <v>40949.9</v>
      </c>
      <c r="D18" s="270">
        <f>+D19+D63+D75</f>
        <v>48254.78</v>
      </c>
      <c r="E18" s="270">
        <f t="shared" si="0"/>
        <v>7304.8799999999974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SUM(C20,C23:C29,C33:C57,C61:C62)</f>
        <v>40659.9</v>
      </c>
      <c r="D19" s="270">
        <f>SUM(D20,D23:D29,D33:D57,D61:D62)</f>
        <v>48154.78</v>
      </c>
      <c r="E19" s="270">
        <f t="shared" si="0"/>
        <v>7494.8799999999974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29146.1</v>
      </c>
      <c r="D20" s="268">
        <f>+'Dramakan hosqer'!F26</f>
        <v>32532.6</v>
      </c>
      <c r="E20" s="268">
        <f t="shared" si="0"/>
        <v>3386.5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0</v>
      </c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>
        <v>0</v>
      </c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8296</v>
      </c>
      <c r="D23" s="268">
        <f>+'Dramakan hosqer'!F29</f>
        <v>11198.880000000001</v>
      </c>
      <c r="E23" s="268">
        <f t="shared" si="0"/>
        <v>2902.880000000001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643.9</v>
      </c>
      <c r="D24" s="268">
        <f>+'Dramakan hosqer'!F30</f>
        <v>683.6</v>
      </c>
      <c r="E24" s="268">
        <f t="shared" si="0"/>
        <v>39.700000000000045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1012.3</v>
      </c>
      <c r="D25" s="268">
        <f>+'Dramakan hosqer'!F31</f>
        <v>1030.0999999999999</v>
      </c>
      <c r="E25" s="268">
        <f t="shared" si="0"/>
        <v>17.799999999999955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83.100000000000009</v>
      </c>
      <c r="D26" s="268">
        <f>+'Dramakan hosqer'!F32</f>
        <v>84</v>
      </c>
      <c r="E26" s="268">
        <f t="shared" si="0"/>
        <v>0.89999999999999147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29</v>
      </c>
      <c r="D27" s="268">
        <f>+'Dramakan hosqer'!F33</f>
        <v>29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24</v>
      </c>
      <c r="D28" s="268">
        <f>+'Dramakan hosqer'!F34</f>
        <v>24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122.1</v>
      </c>
      <c r="D29" s="268">
        <f>SUM(D30:D32)</f>
        <v>218</v>
      </c>
      <c r="E29" s="268">
        <f t="shared" si="0"/>
        <v>95.9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57.599999999999994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1.5999999999999943</v>
      </c>
      <c r="D31" s="272">
        <f>+'Dramakan hosqer'!F37</f>
        <v>45</v>
      </c>
      <c r="E31" s="272">
        <f t="shared" si="0"/>
        <v>43.400000000000006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62.9</v>
      </c>
      <c r="D32" s="272">
        <f>+'Dramakan hosqer'!F38</f>
        <v>115.4</v>
      </c>
      <c r="E32" s="272">
        <f t="shared" si="0"/>
        <v>52.500000000000007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471.5</v>
      </c>
      <c r="D34" s="268">
        <f>+'Dramakan hosqer'!F40</f>
        <v>588</v>
      </c>
      <c r="E34" s="268">
        <f t="shared" si="0"/>
        <v>116.5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7" si="3">+A34+1</f>
        <v>11</v>
      </c>
      <c r="B35" s="276" t="str">
        <f>+'Dramakan hosqer'!B41</f>
        <v>Գրասենյակային ապրանքների գծով</v>
      </c>
      <c r="C35" s="267">
        <v>240.7</v>
      </c>
      <c r="D35" s="268">
        <f>+'Dramakan hosqer'!F41</f>
        <v>214.8</v>
      </c>
      <c r="E35" s="268">
        <f t="shared" si="0"/>
        <v>-25.899999999999977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86</v>
      </c>
      <c r="D36" s="268">
        <f>+'Dramakan hosqer'!F42</f>
        <v>236</v>
      </c>
      <c r="E36" s="268">
        <f t="shared" si="0"/>
        <v>150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289.5</v>
      </c>
      <c r="E37" s="268">
        <f t="shared" si="0"/>
        <v>289.5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154.80000000000001</v>
      </c>
      <c r="E38" s="268">
        <f t="shared" si="0"/>
        <v>154.80000000000001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24</v>
      </c>
      <c r="D39" s="268">
        <f>+'Dramakan hosqer'!F45</f>
        <v>52</v>
      </c>
      <c r="E39" s="268">
        <f t="shared" si="0"/>
        <v>28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275.2</v>
      </c>
      <c r="D40" s="268">
        <f>+'Dramakan hosqer'!F46</f>
        <v>401.5</v>
      </c>
      <c r="E40" s="268">
        <f t="shared" si="0"/>
        <v>126.30000000000001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27.3</v>
      </c>
      <c r="D41" s="268">
        <f>+'Dramakan hosqer'!F47</f>
        <v>63.3</v>
      </c>
      <c r="E41" s="268">
        <f t="shared" si="0"/>
        <v>36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40</v>
      </c>
      <c r="D45" s="268">
        <f>+'Dramakan hosqer'!F51</f>
        <v>72.5</v>
      </c>
      <c r="E45" s="268">
        <f t="shared" si="0"/>
        <v>32.5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3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36</v>
      </c>
      <c r="E50" s="268">
        <f t="shared" si="0"/>
        <v>15.2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3">
        <f t="shared" si="3"/>
        <v>29</v>
      </c>
      <c r="B53" s="362">
        <f>+'Dramakan hosqer'!B59</f>
        <v>0</v>
      </c>
      <c r="C53" s="488"/>
      <c r="D53" s="488">
        <f>+'Dramakan hosqer'!F59</f>
        <v>0</v>
      </c>
      <c r="E53" s="488">
        <f>D53-C53</f>
        <v>0</v>
      </c>
      <c r="F53" s="48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540"/>
      <c r="B54" s="558" t="str">
        <f>+'Dramakan hosqer'!B60</f>
        <v>Կրակմարիչների լիցքավորման գծով</v>
      </c>
      <c r="C54" s="488">
        <v>6</v>
      </c>
      <c r="D54" s="488">
        <f>+'Dramakan hosqer'!F60</f>
        <v>12</v>
      </c>
      <c r="E54" s="488"/>
      <c r="F54" s="48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44" customFormat="1" ht="18" customHeight="1">
      <c r="A55" s="545"/>
      <c r="B55" s="558" t="str">
        <f>+'Dramakan hosqer'!B61</f>
        <v>Դուրսգրվող գույքի վերագնահատման գծով</v>
      </c>
      <c r="C55" s="555"/>
      <c r="D55" s="555">
        <f>+'Dramakan hosqer'!F61</f>
        <v>30</v>
      </c>
      <c r="E55" s="555"/>
      <c r="F55" s="555"/>
      <c r="G55" s="552"/>
      <c r="H55" s="550"/>
      <c r="I55" s="550"/>
      <c r="J55" s="550"/>
      <c r="K55" s="550"/>
      <c r="L55" s="550"/>
      <c r="M55" s="550"/>
      <c r="N55" s="551"/>
      <c r="O55" s="551"/>
      <c r="P55" s="551"/>
      <c r="Q55" s="551"/>
      <c r="R55" s="551"/>
      <c r="S55" s="551"/>
      <c r="T55" s="551"/>
    </row>
    <row r="56" spans="1:20" s="61" customFormat="1" ht="18" customHeight="1">
      <c r="A56" s="493">
        <f>+A53+1</f>
        <v>30</v>
      </c>
      <c r="B56" s="362">
        <f>+'Dramakan hosqer'!B62</f>
        <v>0</v>
      </c>
      <c r="C56" s="488"/>
      <c r="D56" s="488">
        <f>+'Dramakan hosqer'!F62</f>
        <v>0</v>
      </c>
      <c r="E56" s="488">
        <f>D56-C56</f>
        <v>0</v>
      </c>
      <c r="F56" s="488"/>
      <c r="G56" s="106" t="s">
        <v>120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2" customFormat="1" ht="18" customHeight="1">
      <c r="A57" s="398">
        <f t="shared" si="3"/>
        <v>31</v>
      </c>
      <c r="B57" s="276" t="str">
        <f>+'Dramakan hosqer'!B63</f>
        <v>Հարկային պարտավորությունների գծով, այդ թվում՝</v>
      </c>
      <c r="C57" s="268">
        <f>SUM(C58:C60)</f>
        <v>12</v>
      </c>
      <c r="D57" s="268">
        <f>SUM(D58:D60)</f>
        <v>0</v>
      </c>
      <c r="E57" s="267">
        <f>D57-C57</f>
        <v>-12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18" customHeight="1">
      <c r="A58" s="15">
        <v>31.1</v>
      </c>
      <c r="B58" s="363" t="str">
        <f>+'Dramakan hosqer'!B64</f>
        <v>շահութահարկի գծով</v>
      </c>
      <c r="C58" s="258"/>
      <c r="D58" s="272">
        <f>+'Dramakan hosqer'!F64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.75" customHeight="1">
      <c r="A59" s="15">
        <v>31.2</v>
      </c>
      <c r="B59" s="363" t="str">
        <f>+'Dramakan hosqer'!B65</f>
        <v>ԱԱՀ-ի գծով</v>
      </c>
      <c r="C59" s="258"/>
      <c r="D59" s="272">
        <f>+'Dramakan hosqer'!F65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" customHeight="1">
      <c r="A60" s="15">
        <v>31.3</v>
      </c>
      <c r="B60" s="363" t="str">
        <f>+'Dramakan hosqer'!B66</f>
        <v xml:space="preserve">չփոխհատուցվող հարկերի գծով </v>
      </c>
      <c r="C60" s="258">
        <v>12</v>
      </c>
      <c r="D60" s="272">
        <f>+'Dramakan hosqer'!F66</f>
        <v>0</v>
      </c>
      <c r="E60" s="272">
        <f t="shared" si="0"/>
        <v>-12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8" customHeight="1">
      <c r="A61" s="72">
        <f>+A57+1</f>
        <v>32</v>
      </c>
      <c r="B61" s="276" t="str">
        <f>+'Dramakan hosqer'!B67</f>
        <v>Կրեդիտորական պարտքի մարման գծով</v>
      </c>
      <c r="C61" s="267">
        <v>4.9000000000000021</v>
      </c>
      <c r="D61" s="268">
        <f>+'Dramakan hosqer'!F67</f>
        <v>1.2000000000000455</v>
      </c>
      <c r="E61" s="268">
        <f t="shared" si="0"/>
        <v>-3.6999999999999567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customHeight="1">
      <c r="A62" s="72">
        <f>+A61+1</f>
        <v>33</v>
      </c>
      <c r="B62" s="276" t="str">
        <f>+'Dramakan hosqer'!B68</f>
        <v>Այլ արտահոսքերի գծով</v>
      </c>
      <c r="C62" s="267"/>
      <c r="D62" s="268">
        <f>+'Dramakan hosqer'!F68</f>
        <v>0</v>
      </c>
      <c r="E62" s="268">
        <f t="shared" si="0"/>
        <v>0</v>
      </c>
      <c r="F62" s="267"/>
      <c r="G62" s="132" t="s">
        <v>207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54</v>
      </c>
      <c r="B63" s="14" t="s">
        <v>57</v>
      </c>
      <c r="C63" s="270">
        <f>+C64+C71</f>
        <v>290</v>
      </c>
      <c r="D63" s="270">
        <f>+D64+D71</f>
        <v>100</v>
      </c>
      <c r="E63" s="270">
        <f t="shared" si="0"/>
        <v>-190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hosqer'!B70</f>
        <v>Հիմնական միջոցների ձեռքբերում, այդ թվում՝</v>
      </c>
      <c r="C64" s="268">
        <f>SUM(C65:C70)</f>
        <v>290</v>
      </c>
      <c r="D64" s="268">
        <f>SUM(D65:D70)</f>
        <v>100</v>
      </c>
      <c r="E64" s="268">
        <f t="shared" si="0"/>
        <v>-190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hosqer'!B71</f>
        <v>գրասենյակային և տնտեսական գույք</v>
      </c>
      <c r="C65" s="267"/>
      <c r="D65" s="268">
        <f>+'Dramakan hosqer'!F71</f>
        <v>0</v>
      </c>
      <c r="E65" s="268">
        <f t="shared" ref="E65:E78" si="4"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hosqer'!B72</f>
        <v>համակարգչային սարքավորումներ / տեխնիկա</v>
      </c>
      <c r="C66" s="267">
        <v>290</v>
      </c>
      <c r="D66" s="268">
        <f>+'Dramakan hosqer'!F72</f>
        <v>0</v>
      </c>
      <c r="E66" s="268">
        <f>D66-C66</f>
        <v>-290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1.3</v>
      </c>
      <c r="B67" s="271" t="str">
        <f>+'Dramakan hosqer'!B73</f>
        <v>մեքենաներ և սարքավորումներ</v>
      </c>
      <c r="C67" s="267"/>
      <c r="D67" s="268">
        <f>+'Dramakan hosqer'!F73</f>
        <v>100</v>
      </c>
      <c r="E67" s="268">
        <f t="shared" si="4"/>
        <v>100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1.4</v>
      </c>
      <c r="B68" s="271" t="str">
        <f>+'Dramakan hosqer'!B74</f>
        <v>սպորտային գույք</v>
      </c>
      <c r="C68" s="267"/>
      <c r="D68" s="268">
        <f>+'Dramakan hosqer'!F74</f>
        <v>0</v>
      </c>
      <c r="E68" s="268">
        <f t="shared" si="4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customHeight="1">
      <c r="A69" s="72">
        <v>1.5</v>
      </c>
      <c r="B69" s="518" t="str">
        <f>+'Dramakan hosqer'!B75</f>
        <v>գրականություն</v>
      </c>
      <c r="C69" s="488"/>
      <c r="D69" s="488">
        <f>+'Dramakan hosqer'!F75</f>
        <v>0</v>
      </c>
      <c r="E69" s="488">
        <f>D69-C69</f>
        <v>0</v>
      </c>
      <c r="F69" s="48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1.6</v>
      </c>
      <c r="B70" s="518">
        <f>+'Dramakan hosqer'!B76</f>
        <v>0</v>
      </c>
      <c r="C70" s="488"/>
      <c r="D70" s="488">
        <f>+'Dramakan hosqer'!F76</f>
        <v>0</v>
      </c>
      <c r="E70" s="488">
        <f>D70-C70</f>
        <v>0</v>
      </c>
      <c r="F70" s="488"/>
      <c r="G70" s="60" t="s">
        <v>121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>
      <c r="A71" s="72">
        <v>2</v>
      </c>
      <c r="B71" s="271" t="str">
        <f>+'Dramakan hosqer'!B77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customHeight="1">
      <c r="A72" s="72">
        <v>2.1</v>
      </c>
      <c r="B72" s="271" t="str">
        <f>+'Dramakan hosqer'!B78</f>
        <v>ամրացված գույքի (շենք)</v>
      </c>
      <c r="C72" s="267"/>
      <c r="D72" s="268">
        <f>+'Dramakan hosqer'!F78</f>
        <v>0</v>
      </c>
      <c r="E72" s="268">
        <f t="shared" si="4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customHeight="1">
      <c r="A73" s="72">
        <v>2.2000000000000002</v>
      </c>
      <c r="B73" s="271" t="str">
        <f>+'Dramakan hosqer'!B79</f>
        <v>հիմնական միջոցի</v>
      </c>
      <c r="C73" s="267"/>
      <c r="D73" s="268">
        <f>+'Dramakan hosqer'!F79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2.2999999999999998</v>
      </c>
      <c r="B74" s="271" t="str">
        <f>+'Dramakan hosqer'!B80</f>
        <v>նախագծանախահաշվային փաստաթղթերի գծով</v>
      </c>
      <c r="C74" s="267"/>
      <c r="D74" s="268">
        <f>+'Dramakan hosqer'!F80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customHeight="1">
      <c r="A75" s="158" t="s">
        <v>55</v>
      </c>
      <c r="B75" s="14" t="s">
        <v>150</v>
      </c>
      <c r="C75" s="270">
        <f>SUM(C76:C77)</f>
        <v>0</v>
      </c>
      <c r="D75" s="270">
        <f>SUM(D76:D77)</f>
        <v>0</v>
      </c>
      <c r="E75" s="270">
        <f t="shared" si="4"/>
        <v>0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customHeight="1">
      <c r="A76" s="72">
        <v>1</v>
      </c>
      <c r="B76" s="362" t="str">
        <f>+'Dramakan hosqer'!B82</f>
        <v>Սննդի գծով</v>
      </c>
      <c r="C76" s="267"/>
      <c r="D76" s="268">
        <f>+'Dramakan hosqer'!F82</f>
        <v>0</v>
      </c>
      <c r="E76" s="267">
        <f>D76-C76</f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customHeight="1">
      <c r="A77" s="72">
        <v>2</v>
      </c>
      <c r="B77" s="362">
        <f>+'Dramakan hosqer'!B83</f>
        <v>0</v>
      </c>
      <c r="C77" s="267"/>
      <c r="D77" s="267">
        <f>+'Dramakan hosqer'!F83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37</v>
      </c>
      <c r="B78" s="14" t="s">
        <v>38</v>
      </c>
      <c r="C78" s="270">
        <f>C6+C7-C18</f>
        <v>1373.8999999999869</v>
      </c>
      <c r="D78" s="270">
        <f>D6+D7-D18</f>
        <v>1561.1199999999881</v>
      </c>
      <c r="E78" s="270">
        <f t="shared" si="4"/>
        <v>187.22000000000116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25.5" customHeight="1">
      <c r="B80" s="431" t="s">
        <v>2</v>
      </c>
      <c r="C80" s="439"/>
      <c r="D80" s="585" t="str">
        <f>+'Ekamut-caxs'!D69</f>
        <v>Ե. Տերյան</v>
      </c>
      <c r="E80" s="582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0"/>
      <c r="B81" s="440" t="s">
        <v>4</v>
      </c>
      <c r="C81" s="441"/>
      <c r="D81" s="584" t="s">
        <v>91</v>
      </c>
      <c r="E81" s="584"/>
      <c r="F81" s="309"/>
    </row>
    <row r="82" spans="1:20" s="17" customFormat="1" ht="22.5" customHeight="1">
      <c r="A82" s="18"/>
      <c r="B82" s="442" t="s">
        <v>6</v>
      </c>
      <c r="C82" s="439"/>
      <c r="D82" s="582" t="str">
        <f>+'Ekamut-caxs'!D71</f>
        <v>Ա. Ամիրյան</v>
      </c>
      <c r="E82" s="582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 ht="12" customHeight="1">
      <c r="A83" s="18"/>
      <c r="B83" s="443"/>
      <c r="C83" s="439"/>
      <c r="D83" s="584" t="s">
        <v>91</v>
      </c>
      <c r="E83" s="584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86" t="s">
        <v>66</v>
      </c>
      <c r="B1" s="586"/>
      <c r="C1" s="586"/>
      <c r="D1" s="586"/>
      <c r="E1" s="58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87" t="str">
        <f>+'Ekamut-caxs'!A7:D7</f>
        <v xml:space="preserve">«Երևանի հ․149 մսուր-մանկապարտեզ» ՀՈԱԿ-ի </v>
      </c>
      <c r="B2" s="588"/>
      <c r="C2" s="588"/>
      <c r="D2" s="588"/>
      <c r="E2" s="58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9" t="s">
        <v>154</v>
      </c>
      <c r="B3" s="589"/>
      <c r="C3" s="589"/>
      <c r="D3" s="589"/>
      <c r="E3" s="58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90" t="s">
        <v>243</v>
      </c>
      <c r="B4" s="590"/>
      <c r="C4" s="590"/>
      <c r="D4" s="590"/>
      <c r="E4" s="590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145</v>
      </c>
    </row>
    <row r="6" spans="1:22" s="218" customFormat="1" ht="56.25" customHeight="1">
      <c r="A6" s="214" t="s">
        <v>3</v>
      </c>
      <c r="B6" s="215" t="s">
        <v>155</v>
      </c>
      <c r="C6" s="214" t="s">
        <v>156</v>
      </c>
      <c r="D6" s="214" t="s">
        <v>157</v>
      </c>
      <c r="E6" s="216" t="s">
        <v>158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91" t="s">
        <v>159</v>
      </c>
      <c r="B7" s="592"/>
      <c r="C7" s="592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160</v>
      </c>
      <c r="C8" s="219"/>
      <c r="D8" s="221">
        <f>SUM(D9:D29)</f>
        <v>267.5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161</v>
      </c>
      <c r="C9" s="223" t="s">
        <v>162</v>
      </c>
      <c r="D9" s="30">
        <v>2.2000000000000002</v>
      </c>
      <c r="E9" s="30" t="s">
        <v>260</v>
      </c>
    </row>
    <row r="10" spans="1:22" ht="27" customHeight="1">
      <c r="A10" s="223">
        <v>1.2</v>
      </c>
      <c r="B10" s="224" t="s">
        <v>163</v>
      </c>
      <c r="C10" s="223" t="s">
        <v>164</v>
      </c>
      <c r="D10" s="30">
        <v>5.7</v>
      </c>
      <c r="E10" s="30" t="s">
        <v>260</v>
      </c>
    </row>
    <row r="11" spans="1:22" ht="27" customHeight="1">
      <c r="A11" s="223">
        <v>1.3</v>
      </c>
      <c r="B11" s="224" t="s">
        <v>165</v>
      </c>
      <c r="C11" s="223" t="s">
        <v>166</v>
      </c>
      <c r="D11" s="30">
        <v>0.4</v>
      </c>
      <c r="E11" s="30" t="s">
        <v>260</v>
      </c>
    </row>
    <row r="12" spans="1:22" ht="27" customHeight="1">
      <c r="A12" s="223">
        <v>1.4</v>
      </c>
      <c r="B12" s="225" t="s">
        <v>167</v>
      </c>
      <c r="C12" s="226" t="s">
        <v>168</v>
      </c>
      <c r="D12" s="30"/>
      <c r="E12" s="30"/>
    </row>
    <row r="13" spans="1:22" ht="27" customHeight="1">
      <c r="A13" s="223">
        <v>1.5</v>
      </c>
      <c r="B13" s="225"/>
      <c r="C13" s="223" t="s">
        <v>169</v>
      </c>
      <c r="D13" s="30"/>
      <c r="E13" s="30"/>
    </row>
    <row r="14" spans="1:22" ht="18" customHeight="1">
      <c r="A14" s="223">
        <v>1.6</v>
      </c>
      <c r="B14" s="224" t="s">
        <v>204</v>
      </c>
      <c r="C14" s="223" t="s">
        <v>170</v>
      </c>
      <c r="D14" s="30"/>
      <c r="E14" s="30"/>
    </row>
    <row r="15" spans="1:22" ht="33.75" customHeight="1">
      <c r="A15" s="223">
        <v>1.7</v>
      </c>
      <c r="B15" s="225"/>
      <c r="C15" s="223" t="s">
        <v>193</v>
      </c>
      <c r="D15" s="30"/>
      <c r="E15" s="30"/>
    </row>
    <row r="16" spans="1:22" ht="22.5" customHeight="1">
      <c r="A16" s="223">
        <v>1.8</v>
      </c>
      <c r="B16" s="225"/>
      <c r="C16" s="227" t="s">
        <v>192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 t="s">
        <v>261</v>
      </c>
      <c r="D22" s="30">
        <v>13.1</v>
      </c>
      <c r="E22" s="30" t="s">
        <v>260</v>
      </c>
    </row>
    <row r="23" spans="1:22" ht="27.75" customHeight="1">
      <c r="A23" s="223">
        <v>2.5</v>
      </c>
      <c r="B23" s="225" t="s">
        <v>171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171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171</v>
      </c>
      <c r="C25" s="223" t="s">
        <v>172</v>
      </c>
      <c r="D25" s="30">
        <v>2.9</v>
      </c>
      <c r="E25" s="30" t="s">
        <v>260</v>
      </c>
    </row>
    <row r="26" spans="1:22" ht="27.75" customHeight="1">
      <c r="A26" s="223">
        <v>2.8</v>
      </c>
      <c r="B26" s="225" t="s">
        <v>171</v>
      </c>
      <c r="C26" s="223" t="s">
        <v>173</v>
      </c>
      <c r="D26" s="30">
        <v>0.6</v>
      </c>
      <c r="E26" s="30" t="s">
        <v>260</v>
      </c>
    </row>
    <row r="27" spans="1:22" ht="27" customHeight="1">
      <c r="A27" s="223">
        <v>2.9</v>
      </c>
      <c r="B27" s="224" t="s">
        <v>174</v>
      </c>
      <c r="C27" s="223" t="s">
        <v>175</v>
      </c>
      <c r="D27" s="30">
        <v>242.5</v>
      </c>
      <c r="E27" s="30" t="s">
        <v>260</v>
      </c>
    </row>
    <row r="28" spans="1:22" ht="26.25" customHeight="1">
      <c r="A28" s="229">
        <v>2.1</v>
      </c>
      <c r="B28" s="225" t="s">
        <v>176</v>
      </c>
      <c r="C28" s="223" t="s">
        <v>177</v>
      </c>
      <c r="D28" s="30">
        <v>0.1</v>
      </c>
      <c r="E28" s="30" t="s">
        <v>260</v>
      </c>
    </row>
    <row r="29" spans="1:22" ht="26.25" customHeight="1">
      <c r="A29" s="229">
        <v>2.11</v>
      </c>
      <c r="B29" s="225"/>
      <c r="C29" s="227" t="s">
        <v>178</v>
      </c>
      <c r="D29" s="30"/>
      <c r="E29" s="30"/>
    </row>
    <row r="30" spans="1:22" s="231" customFormat="1" ht="34.5" customHeight="1">
      <c r="A30" s="219">
        <v>2</v>
      </c>
      <c r="B30" s="230" t="s">
        <v>179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180</v>
      </c>
      <c r="D31" s="30"/>
      <c r="E31" s="30"/>
    </row>
    <row r="32" spans="1:22" ht="21" customHeight="1">
      <c r="A32" s="223">
        <v>2.2000000000000002</v>
      </c>
      <c r="B32" s="225" t="s">
        <v>181</v>
      </c>
      <c r="C32" s="223" t="s">
        <v>182</v>
      </c>
      <c r="D32" s="30"/>
      <c r="E32" s="30"/>
    </row>
    <row r="33" spans="1:22" ht="26.25" customHeight="1">
      <c r="A33" s="223">
        <v>2.2999999999999998</v>
      </c>
      <c r="B33" s="225" t="s">
        <v>181</v>
      </c>
      <c r="C33" s="223" t="s">
        <v>183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267.5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91" t="s">
        <v>184</v>
      </c>
      <c r="B35" s="592"/>
      <c r="C35" s="592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161</v>
      </c>
      <c r="C36" s="223" t="s">
        <v>162</v>
      </c>
      <c r="D36" s="291"/>
      <c r="E36" s="30"/>
    </row>
    <row r="37" spans="1:22" ht="21" customHeight="1">
      <c r="A37" s="223">
        <v>1.2</v>
      </c>
      <c r="B37" s="224" t="s">
        <v>163</v>
      </c>
      <c r="C37" s="223" t="s">
        <v>164</v>
      </c>
      <c r="D37" s="291"/>
      <c r="E37" s="30"/>
    </row>
    <row r="38" spans="1:22" ht="21" customHeight="1">
      <c r="A38" s="223">
        <v>1.3</v>
      </c>
      <c r="B38" s="224" t="s">
        <v>165</v>
      </c>
      <c r="C38" s="223" t="s">
        <v>166</v>
      </c>
      <c r="D38" s="30"/>
      <c r="E38" s="30"/>
    </row>
    <row r="39" spans="1:22" ht="21" customHeight="1">
      <c r="A39" s="223">
        <v>1.4</v>
      </c>
      <c r="B39" s="225" t="s">
        <v>167</v>
      </c>
      <c r="C39" s="226" t="s">
        <v>168</v>
      </c>
      <c r="D39" s="30"/>
      <c r="E39" s="30"/>
    </row>
    <row r="40" spans="1:22" ht="21" customHeight="1">
      <c r="A40" s="223">
        <v>1.5</v>
      </c>
      <c r="B40" s="225"/>
      <c r="C40" s="223" t="s">
        <v>169</v>
      </c>
      <c r="D40" s="30"/>
      <c r="E40" s="30"/>
    </row>
    <row r="41" spans="1:22" ht="20.25" customHeight="1">
      <c r="A41" s="223">
        <v>1.6</v>
      </c>
      <c r="B41" s="224" t="s">
        <v>204</v>
      </c>
      <c r="C41" s="223" t="s">
        <v>170</v>
      </c>
      <c r="D41" s="30"/>
      <c r="E41" s="30"/>
    </row>
    <row r="42" spans="1:22" ht="33.75" customHeight="1">
      <c r="A42" s="223">
        <v>1.7</v>
      </c>
      <c r="B42" s="225"/>
      <c r="C42" s="223" t="s">
        <v>193</v>
      </c>
      <c r="D42" s="30"/>
      <c r="E42" s="30"/>
    </row>
    <row r="43" spans="1:22" ht="23.25" customHeight="1">
      <c r="A43" s="223">
        <v>1.8</v>
      </c>
      <c r="B43" s="225"/>
      <c r="C43" s="227" t="s">
        <v>192</v>
      </c>
      <c r="D43" s="30">
        <v>1.2</v>
      </c>
      <c r="E43" s="30" t="s">
        <v>260</v>
      </c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171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171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171</v>
      </c>
      <c r="C49" s="223" t="s">
        <v>172</v>
      </c>
      <c r="D49" s="30"/>
      <c r="E49" s="30"/>
    </row>
    <row r="50" spans="1:22" ht="24" customHeight="1">
      <c r="A50" s="223">
        <v>2.5</v>
      </c>
      <c r="B50" s="225" t="s">
        <v>171</v>
      </c>
      <c r="C50" s="223" t="s">
        <v>173</v>
      </c>
      <c r="D50" s="30"/>
      <c r="E50" s="30"/>
    </row>
    <row r="51" spans="1:22" ht="24" customHeight="1">
      <c r="A51" s="223">
        <v>2.6</v>
      </c>
      <c r="B51" s="224" t="s">
        <v>174</v>
      </c>
      <c r="C51" s="223" t="s">
        <v>175</v>
      </c>
      <c r="D51" s="30"/>
      <c r="E51" s="30"/>
    </row>
    <row r="52" spans="1:22" ht="24" customHeight="1">
      <c r="A52" s="223">
        <v>2.7</v>
      </c>
      <c r="B52" s="225" t="s">
        <v>176</v>
      </c>
      <c r="C52" s="223" t="s">
        <v>177</v>
      </c>
      <c r="D52" s="30"/>
      <c r="E52" s="30"/>
    </row>
    <row r="53" spans="1:22" ht="24" customHeight="1">
      <c r="A53" s="223">
        <v>2.8</v>
      </c>
      <c r="B53" s="225"/>
      <c r="C53" s="227" t="s">
        <v>178</v>
      </c>
      <c r="D53" s="30"/>
      <c r="E53" s="30"/>
    </row>
    <row r="54" spans="1:22" s="212" customFormat="1" ht="33" customHeight="1">
      <c r="A54" s="223"/>
      <c r="B54" s="220" t="s">
        <v>185</v>
      </c>
      <c r="C54" s="29"/>
      <c r="D54" s="221">
        <f>SUM(D55:D58)</f>
        <v>998.2</v>
      </c>
      <c r="E54" s="30"/>
      <c r="F54" s="303">
        <f>SUM(D36:D53)</f>
        <v>1.2</v>
      </c>
      <c r="G54" s="303">
        <f>+D59-D54-F54</f>
        <v>4.5519144009631418E-14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191</v>
      </c>
      <c r="D55" s="292">
        <v>998.2</v>
      </c>
      <c r="E55" s="30" t="s">
        <v>260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180</v>
      </c>
      <c r="D56" s="30"/>
      <c r="E56" s="223"/>
    </row>
    <row r="57" spans="1:22" ht="24.75" customHeight="1">
      <c r="A57" s="223">
        <v>1.3</v>
      </c>
      <c r="B57" s="225" t="s">
        <v>176</v>
      </c>
      <c r="C57" s="223" t="s">
        <v>182</v>
      </c>
      <c r="D57" s="30"/>
      <c r="E57" s="30"/>
    </row>
    <row r="58" spans="1:22" ht="24.75" customHeight="1">
      <c r="A58" s="223">
        <v>1.4</v>
      </c>
      <c r="B58" s="225" t="s">
        <v>176</v>
      </c>
      <c r="C58" s="223" t="s">
        <v>183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999.40000000000009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186</v>
      </c>
    </row>
    <row r="62" spans="1:22" ht="59.25" customHeight="1">
      <c r="A62" s="244">
        <v>1</v>
      </c>
      <c r="B62" s="245" t="s">
        <v>242</v>
      </c>
      <c r="C62" s="241">
        <f>+'Dramakan hosqer'!F12</f>
        <v>1373.8999999999869</v>
      </c>
      <c r="D62" s="593" t="s">
        <v>187</v>
      </c>
      <c r="E62" s="59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30" t="s">
        <v>262</v>
      </c>
      <c r="C64" s="445"/>
      <c r="D64" s="595" t="str">
        <f>+'Ekamut-caxs'!D69</f>
        <v>Ե. Տերյան</v>
      </c>
      <c r="E64" s="59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96" t="s">
        <v>91</v>
      </c>
      <c r="E65" s="59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95" t="str">
        <f>+'Ekamut-caxs'!D71</f>
        <v>Ա. Ամիրյան</v>
      </c>
      <c r="E66" s="59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97" t="s">
        <v>91</v>
      </c>
      <c r="E67" s="59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0" t="s">
        <v>66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</row>
    <row r="2" spans="1:15" s="19" customFormat="1" ht="25.5" customHeight="1">
      <c r="A2" s="574" t="str">
        <f>+'Ekamut-caxs'!A7</f>
        <v xml:space="preserve">«Երևանի հ․149 մսուր-մանկապարտեզ»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5" ht="25.5" customHeight="1">
      <c r="A3" s="604" t="s">
        <v>241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03" t="s">
        <v>151</v>
      </c>
      <c r="B5" s="603" t="s">
        <v>67</v>
      </c>
      <c r="C5" s="601" t="s">
        <v>222</v>
      </c>
      <c r="D5" s="601"/>
      <c r="E5" s="601"/>
      <c r="F5" s="601"/>
      <c r="G5" s="601"/>
      <c r="H5" s="601"/>
      <c r="I5" s="601"/>
      <c r="J5" s="601"/>
      <c r="K5" s="601"/>
      <c r="L5" s="602" t="s">
        <v>153</v>
      </c>
    </row>
    <row r="6" spans="1:15" ht="79.5" customHeight="1">
      <c r="A6" s="603"/>
      <c r="B6" s="603"/>
      <c r="C6" s="366" t="s">
        <v>215</v>
      </c>
      <c r="D6" s="366" t="s">
        <v>224</v>
      </c>
      <c r="E6" s="366" t="s">
        <v>225</v>
      </c>
      <c r="F6" s="310" t="s">
        <v>152</v>
      </c>
      <c r="G6" s="310" t="s">
        <v>201</v>
      </c>
      <c r="H6" s="310" t="s">
        <v>200</v>
      </c>
      <c r="I6" s="310" t="s">
        <v>116</v>
      </c>
      <c r="J6" s="310" t="s">
        <v>189</v>
      </c>
      <c r="K6" s="26"/>
      <c r="L6" s="602"/>
    </row>
    <row r="7" spans="1:15" ht="27.75" customHeight="1">
      <c r="A7" s="310">
        <v>1</v>
      </c>
      <c r="B7" s="371" t="s">
        <v>202</v>
      </c>
      <c r="C7" s="372">
        <v>30343.56</v>
      </c>
      <c r="D7" s="372"/>
      <c r="E7" s="372"/>
      <c r="F7" s="372">
        <f>I14</f>
        <v>747.1</v>
      </c>
      <c r="G7" s="372">
        <v>1441.98</v>
      </c>
      <c r="H7" s="372"/>
      <c r="I7" s="372"/>
      <c r="J7" s="372"/>
      <c r="K7" s="372"/>
      <c r="L7" s="373">
        <f>ROUND(SUM(C7:K7),1)</f>
        <v>32532.6</v>
      </c>
    </row>
    <row r="8" spans="1:15" ht="35.25" customHeight="1">
      <c r="A8" s="310">
        <v>2</v>
      </c>
      <c r="B8" s="424" t="s">
        <v>88</v>
      </c>
      <c r="C8" s="372"/>
      <c r="D8" s="311" t="s">
        <v>194</v>
      </c>
      <c r="E8" s="311" t="s">
        <v>194</v>
      </c>
      <c r="F8" s="311" t="s">
        <v>194</v>
      </c>
      <c r="G8" s="311" t="s">
        <v>194</v>
      </c>
      <c r="H8" s="311" t="s">
        <v>194</v>
      </c>
      <c r="I8" s="311" t="s">
        <v>194</v>
      </c>
      <c r="J8" s="311" t="s">
        <v>194</v>
      </c>
      <c r="K8" s="311" t="s">
        <v>194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194</v>
      </c>
      <c r="D9" s="311" t="s">
        <v>194</v>
      </c>
      <c r="E9" s="311" t="s">
        <v>194</v>
      </c>
      <c r="F9" s="311" t="s">
        <v>194</v>
      </c>
      <c r="G9" s="311" t="s">
        <v>194</v>
      </c>
      <c r="H9" s="311" t="s">
        <v>194</v>
      </c>
      <c r="I9" s="311" t="s">
        <v>194</v>
      </c>
      <c r="J9" s="311" t="s">
        <v>194</v>
      </c>
      <c r="K9" s="311" t="s">
        <v>194</v>
      </c>
      <c r="L9" s="376">
        <f>ROUND(SUM(L7:L8),1)</f>
        <v>32532.6</v>
      </c>
    </row>
    <row r="10" spans="1:15" s="312" customFormat="1" ht="34.5" customHeight="1">
      <c r="A10" s="313"/>
      <c r="B10" s="314">
        <v>2528630</v>
      </c>
      <c r="C10" s="315">
        <f>+B10*0.012</f>
        <v>30343.56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1855.4</v>
      </c>
      <c r="H11" s="156"/>
      <c r="I11" s="322"/>
      <c r="J11" s="607"/>
      <c r="K11" s="607"/>
      <c r="L11" s="325"/>
    </row>
    <row r="12" spans="1:15" s="313" customFormat="1" ht="69" customHeight="1">
      <c r="B12" s="598" t="s">
        <v>219</v>
      </c>
      <c r="C12" s="599"/>
      <c r="F12" s="322"/>
      <c r="G12" s="322"/>
      <c r="H12" s="598" t="s">
        <v>220</v>
      </c>
      <c r="I12" s="599"/>
      <c r="J12" s="322"/>
      <c r="K12" s="322"/>
      <c r="L12" s="322"/>
    </row>
    <row r="13" spans="1:15" s="313" customFormat="1" ht="48" customHeight="1">
      <c r="B13" s="383" t="s">
        <v>190</v>
      </c>
      <c r="C13" s="384" t="s">
        <v>226</v>
      </c>
      <c r="F13" s="326"/>
      <c r="G13" s="326"/>
      <c r="H13" s="383" t="s">
        <v>190</v>
      </c>
      <c r="I13" s="384" t="s">
        <v>228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30" t="s">
        <v>262</v>
      </c>
      <c r="C17" s="448"/>
      <c r="D17" s="449"/>
      <c r="E17" s="450"/>
      <c r="F17" s="450"/>
      <c r="G17" s="608" t="str">
        <f>+'Ekamut-caxs'!D69</f>
        <v>Ե. Տերյան</v>
      </c>
      <c r="H17" s="608"/>
      <c r="I17" s="608"/>
      <c r="J17" s="338"/>
      <c r="K17" s="336"/>
      <c r="L17" s="336"/>
    </row>
    <row r="18" spans="1:12" s="339" customFormat="1" ht="17.25" customHeight="1">
      <c r="B18" s="451"/>
      <c r="C18" s="452"/>
      <c r="D18" s="453" t="s">
        <v>90</v>
      </c>
      <c r="E18" s="454"/>
      <c r="F18" s="455"/>
      <c r="G18" s="606" t="s">
        <v>91</v>
      </c>
      <c r="H18" s="606"/>
      <c r="I18" s="606"/>
      <c r="J18" s="340"/>
    </row>
    <row r="19" spans="1:12" s="337" customFormat="1" ht="24.75" customHeight="1">
      <c r="B19" s="456" t="s">
        <v>6</v>
      </c>
      <c r="C19" s="448"/>
      <c r="D19" s="457"/>
      <c r="E19" s="458"/>
      <c r="F19" s="458"/>
      <c r="G19" s="605" t="str">
        <f>+'Ekamut-caxs'!D71</f>
        <v>Ա. Ամիրյան</v>
      </c>
      <c r="H19" s="605"/>
      <c r="I19" s="605"/>
      <c r="J19" s="341"/>
    </row>
    <row r="20" spans="1:12" s="339" customFormat="1" ht="18.75" customHeight="1">
      <c r="B20" s="452"/>
      <c r="C20" s="452"/>
      <c r="D20" s="453" t="s">
        <v>90</v>
      </c>
      <c r="E20" s="454"/>
      <c r="F20" s="455"/>
      <c r="G20" s="606" t="s">
        <v>91</v>
      </c>
      <c r="H20" s="606"/>
      <c r="I20" s="606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9" t="s">
        <v>66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</row>
    <row r="2" spans="1:14" s="139" customFormat="1" ht="21.75" customHeight="1">
      <c r="A2" s="610" t="str">
        <f>+'Ekamut-caxs'!A7:D7</f>
        <v xml:space="preserve">«Երևանի հ․149 մսուր-մանկապարտեզ» ՀՈԱԿ-ի 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</row>
    <row r="3" spans="1:14" s="139" customFormat="1" ht="21" customHeight="1">
      <c r="A3" s="610" t="s">
        <v>92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</row>
    <row r="4" spans="1:14" ht="21" customHeight="1" thickBot="1"/>
    <row r="5" spans="1:14" s="144" customFormat="1" ht="24.75" customHeight="1">
      <c r="A5" s="611" t="s">
        <v>113</v>
      </c>
      <c r="B5" s="613" t="s">
        <v>93</v>
      </c>
      <c r="C5" s="615" t="s">
        <v>94</v>
      </c>
      <c r="D5" s="615"/>
      <c r="E5" s="615"/>
      <c r="F5" s="615"/>
      <c r="G5" s="615" t="s">
        <v>95</v>
      </c>
      <c r="H5" s="615"/>
      <c r="I5" s="615"/>
      <c r="J5" s="615"/>
      <c r="K5" s="615" t="s">
        <v>142</v>
      </c>
      <c r="L5" s="615"/>
      <c r="M5" s="615"/>
      <c r="N5" s="615"/>
    </row>
    <row r="6" spans="1:14" s="145" customFormat="1" ht="51" customHeight="1">
      <c r="A6" s="612"/>
      <c r="B6" s="614"/>
      <c r="C6" s="419" t="s">
        <v>236</v>
      </c>
      <c r="D6" s="419" t="s">
        <v>208</v>
      </c>
      <c r="E6" s="419" t="s">
        <v>237</v>
      </c>
      <c r="F6" s="419" t="s">
        <v>238</v>
      </c>
      <c r="G6" s="419" t="s">
        <v>239</v>
      </c>
      <c r="H6" s="419" t="s">
        <v>208</v>
      </c>
      <c r="I6" s="419" t="s">
        <v>240</v>
      </c>
      <c r="J6" s="419" t="s">
        <v>238</v>
      </c>
      <c r="K6" s="419" t="s">
        <v>236</v>
      </c>
      <c r="L6" s="419" t="s">
        <v>208</v>
      </c>
      <c r="M6" s="419" t="s">
        <v>237</v>
      </c>
      <c r="N6" s="419" t="s">
        <v>238</v>
      </c>
    </row>
    <row r="7" spans="1:14" ht="19.5" customHeight="1">
      <c r="A7" s="141">
        <v>1</v>
      </c>
      <c r="B7" s="195" t="s">
        <v>96</v>
      </c>
      <c r="C7" s="397">
        <v>1529</v>
      </c>
      <c r="D7" s="350">
        <v>212531</v>
      </c>
      <c r="E7" s="351">
        <f>+C7</f>
        <v>1529</v>
      </c>
      <c r="F7" s="352">
        <f>+E7*143.7</f>
        <v>219717.3</v>
      </c>
      <c r="G7" s="397">
        <v>1380</v>
      </c>
      <c r="H7" s="350">
        <v>64812</v>
      </c>
      <c r="I7" s="351">
        <f>+G7</f>
        <v>1380</v>
      </c>
      <c r="J7" s="350">
        <f>+I7*53.48</f>
        <v>73802.399999999994</v>
      </c>
      <c r="K7" s="397">
        <v>23</v>
      </c>
      <c r="L7" s="350">
        <v>4361.5</v>
      </c>
      <c r="M7" s="350">
        <f>+K7</f>
        <v>23</v>
      </c>
      <c r="N7" s="352">
        <f>+M7*200.47</f>
        <v>4610.8100000000004</v>
      </c>
    </row>
    <row r="8" spans="1:14" ht="19.5" customHeight="1">
      <c r="A8" s="141">
        <v>2</v>
      </c>
      <c r="B8" s="195" t="s">
        <v>97</v>
      </c>
      <c r="C8" s="397">
        <v>780</v>
      </c>
      <c r="D8" s="350">
        <v>108420</v>
      </c>
      <c r="E8" s="351">
        <f t="shared" ref="E8:E18" si="0">+C8</f>
        <v>780</v>
      </c>
      <c r="F8" s="352">
        <f t="shared" ref="D8:F18" si="1">+E8*143.7</f>
        <v>112085.99999999999</v>
      </c>
      <c r="G8" s="397">
        <v>1400</v>
      </c>
      <c r="H8" s="350">
        <v>73572</v>
      </c>
      <c r="I8" s="351">
        <f t="shared" ref="I8:I18" si="2">+G8</f>
        <v>1400</v>
      </c>
      <c r="J8" s="350">
        <f t="shared" ref="J8:J18" si="3">+I8*53.48</f>
        <v>74872</v>
      </c>
      <c r="K8" s="397">
        <v>30</v>
      </c>
      <c r="L8" s="350">
        <v>6014.1</v>
      </c>
      <c r="M8" s="350">
        <f t="shared" ref="M8:M18" si="4">+K8</f>
        <v>30</v>
      </c>
      <c r="N8" s="352">
        <f t="shared" ref="N8:N18" si="5">+M8*200.47</f>
        <v>6014.1</v>
      </c>
    </row>
    <row r="9" spans="1:14" ht="19.5" customHeight="1">
      <c r="A9" s="141">
        <v>3</v>
      </c>
      <c r="B9" s="195" t="s">
        <v>98</v>
      </c>
      <c r="C9" s="397">
        <v>879</v>
      </c>
      <c r="D9" s="350">
        <v>122181</v>
      </c>
      <c r="E9" s="351">
        <f t="shared" si="0"/>
        <v>879</v>
      </c>
      <c r="F9" s="352">
        <f t="shared" si="1"/>
        <v>126312.29999999999</v>
      </c>
      <c r="G9" s="397">
        <v>1640</v>
      </c>
      <c r="H9" s="350">
        <v>86207</v>
      </c>
      <c r="I9" s="351">
        <f>+G9</f>
        <v>1640</v>
      </c>
      <c r="J9" s="350">
        <f t="shared" si="3"/>
        <v>87707.199999999997</v>
      </c>
      <c r="K9" s="397">
        <v>31</v>
      </c>
      <c r="L9" s="350">
        <v>6214.6</v>
      </c>
      <c r="M9" s="350">
        <f t="shared" si="4"/>
        <v>31</v>
      </c>
      <c r="N9" s="352">
        <f t="shared" si="5"/>
        <v>6214.57</v>
      </c>
    </row>
    <row r="10" spans="1:14" ht="19.5" customHeight="1">
      <c r="A10" s="141">
        <v>4</v>
      </c>
      <c r="B10" s="195" t="s">
        <v>99</v>
      </c>
      <c r="C10" s="397">
        <v>165</v>
      </c>
      <c r="D10" s="350">
        <v>23710.5</v>
      </c>
      <c r="E10" s="351">
        <f t="shared" si="0"/>
        <v>165</v>
      </c>
      <c r="F10" s="352">
        <f t="shared" si="1"/>
        <v>23710.499999999996</v>
      </c>
      <c r="G10" s="397">
        <v>1460</v>
      </c>
      <c r="H10" s="350">
        <v>76681</v>
      </c>
      <c r="I10" s="351">
        <f t="shared" si="2"/>
        <v>1460</v>
      </c>
      <c r="J10" s="350">
        <f t="shared" si="3"/>
        <v>78080.799999999988</v>
      </c>
      <c r="K10" s="397">
        <v>33</v>
      </c>
      <c r="L10" s="350">
        <v>6615.5</v>
      </c>
      <c r="M10" s="350">
        <f t="shared" si="4"/>
        <v>33</v>
      </c>
      <c r="N10" s="352">
        <f t="shared" si="5"/>
        <v>6615.51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1420</v>
      </c>
      <c r="H11" s="350">
        <v>74742</v>
      </c>
      <c r="I11" s="351">
        <f t="shared" si="2"/>
        <v>1420</v>
      </c>
      <c r="J11" s="350">
        <f t="shared" si="3"/>
        <v>75941.599999999991</v>
      </c>
      <c r="K11" s="397">
        <v>31</v>
      </c>
      <c r="L11" s="350">
        <v>6214.6</v>
      </c>
      <c r="M11" s="350">
        <f t="shared" si="4"/>
        <v>31</v>
      </c>
      <c r="N11" s="352">
        <f t="shared" si="5"/>
        <v>6214.57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1730</v>
      </c>
      <c r="H12" s="350">
        <v>91120</v>
      </c>
      <c r="I12" s="351">
        <f t="shared" si="2"/>
        <v>1730</v>
      </c>
      <c r="J12" s="350">
        <f t="shared" si="3"/>
        <v>92520.4</v>
      </c>
      <c r="K12" s="397">
        <v>40</v>
      </c>
      <c r="L12" s="350">
        <v>8018.8</v>
      </c>
      <c r="M12" s="350">
        <f t="shared" si="4"/>
        <v>40</v>
      </c>
      <c r="N12" s="352">
        <f t="shared" si="5"/>
        <v>8018.8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1510</v>
      </c>
      <c r="H13" s="350">
        <v>79255</v>
      </c>
      <c r="I13" s="351">
        <f t="shared" si="2"/>
        <v>1510</v>
      </c>
      <c r="J13" s="350">
        <f t="shared" si="3"/>
        <v>80754.799999999988</v>
      </c>
      <c r="K13" s="397">
        <v>45</v>
      </c>
      <c r="L13" s="350">
        <v>9021.2000000000007</v>
      </c>
      <c r="M13" s="350">
        <f t="shared" si="4"/>
        <v>45</v>
      </c>
      <c r="N13" s="352">
        <f t="shared" si="5"/>
        <v>9021.15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1660</v>
      </c>
      <c r="H14" s="350">
        <v>87477</v>
      </c>
      <c r="I14" s="351">
        <f t="shared" si="2"/>
        <v>1660</v>
      </c>
      <c r="J14" s="350">
        <f t="shared" si="3"/>
        <v>88776.799999999988</v>
      </c>
      <c r="K14" s="397">
        <v>31</v>
      </c>
      <c r="L14" s="350">
        <v>6214.6</v>
      </c>
      <c r="M14" s="350">
        <f t="shared" si="4"/>
        <v>31</v>
      </c>
      <c r="N14" s="352">
        <f t="shared" si="5"/>
        <v>6214.57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1710</v>
      </c>
      <c r="H15" s="350">
        <v>90051</v>
      </c>
      <c r="I15" s="351">
        <f t="shared" si="2"/>
        <v>1710</v>
      </c>
      <c r="J15" s="350">
        <f t="shared" si="3"/>
        <v>91450.799999999988</v>
      </c>
      <c r="K15" s="397">
        <v>34</v>
      </c>
      <c r="L15" s="350">
        <v>6816</v>
      </c>
      <c r="M15" s="350">
        <f t="shared" si="4"/>
        <v>34</v>
      </c>
      <c r="N15" s="352">
        <f t="shared" si="5"/>
        <v>6815.98</v>
      </c>
    </row>
    <row r="16" spans="1:14" ht="19.5" customHeight="1">
      <c r="A16" s="141">
        <v>10</v>
      </c>
      <c r="B16" s="196" t="s">
        <v>105</v>
      </c>
      <c r="C16" s="397">
        <v>25</v>
      </c>
      <c r="D16" s="352">
        <f t="shared" si="1"/>
        <v>3592.4999999999995</v>
      </c>
      <c r="E16" s="351">
        <f t="shared" si="0"/>
        <v>25</v>
      </c>
      <c r="F16" s="352">
        <f t="shared" si="1"/>
        <v>3592.4999999999995</v>
      </c>
      <c r="G16" s="397">
        <v>1890</v>
      </c>
      <c r="H16" s="350">
        <v>99777</v>
      </c>
      <c r="I16" s="351">
        <f t="shared" si="2"/>
        <v>1890</v>
      </c>
      <c r="J16" s="350">
        <f t="shared" si="3"/>
        <v>101077.2</v>
      </c>
      <c r="K16" s="397">
        <v>49</v>
      </c>
      <c r="L16" s="352">
        <v>9823</v>
      </c>
      <c r="M16" s="350">
        <f t="shared" si="4"/>
        <v>49</v>
      </c>
      <c r="N16" s="352">
        <f t="shared" si="5"/>
        <v>9823.0300000000007</v>
      </c>
    </row>
    <row r="17" spans="1:14" ht="19.5" customHeight="1">
      <c r="A17" s="141">
        <v>11</v>
      </c>
      <c r="B17" s="196" t="s">
        <v>106</v>
      </c>
      <c r="C17" s="397">
        <v>491</v>
      </c>
      <c r="D17" s="352">
        <f t="shared" si="1"/>
        <v>70556.7</v>
      </c>
      <c r="E17" s="351">
        <f t="shared" si="0"/>
        <v>491</v>
      </c>
      <c r="F17" s="352">
        <f t="shared" si="1"/>
        <v>70556.7</v>
      </c>
      <c r="G17" s="397">
        <v>1790</v>
      </c>
      <c r="H17" s="350">
        <v>94629</v>
      </c>
      <c r="I17" s="351">
        <f t="shared" si="2"/>
        <v>1790</v>
      </c>
      <c r="J17" s="350">
        <f t="shared" si="3"/>
        <v>95729.2</v>
      </c>
      <c r="K17" s="397">
        <v>37</v>
      </c>
      <c r="L17" s="352">
        <v>7417.4</v>
      </c>
      <c r="M17" s="350">
        <f t="shared" si="4"/>
        <v>37</v>
      </c>
      <c r="N17" s="352">
        <f t="shared" si="5"/>
        <v>7417.39</v>
      </c>
    </row>
    <row r="18" spans="1:14" ht="19.5" customHeight="1">
      <c r="A18" s="141">
        <v>12</v>
      </c>
      <c r="B18" s="196" t="s">
        <v>107</v>
      </c>
      <c r="C18" s="397">
        <v>888</v>
      </c>
      <c r="D18" s="352">
        <f t="shared" si="1"/>
        <v>127605.59999999999</v>
      </c>
      <c r="E18" s="351">
        <f t="shared" si="0"/>
        <v>888</v>
      </c>
      <c r="F18" s="352">
        <f t="shared" si="1"/>
        <v>127605.59999999999</v>
      </c>
      <c r="G18" s="397">
        <v>1672</v>
      </c>
      <c r="H18" s="350">
        <v>88097</v>
      </c>
      <c r="I18" s="351">
        <f t="shared" si="2"/>
        <v>1672</v>
      </c>
      <c r="J18" s="350">
        <f t="shared" si="3"/>
        <v>89418.559999999998</v>
      </c>
      <c r="K18" s="397">
        <v>35</v>
      </c>
      <c r="L18" s="352">
        <v>7016.5</v>
      </c>
      <c r="M18" s="350">
        <f t="shared" si="4"/>
        <v>35</v>
      </c>
      <c r="N18" s="352">
        <f t="shared" si="5"/>
        <v>7016.45</v>
      </c>
    </row>
    <row r="19" spans="1:14" ht="32.25" customHeight="1" thickBot="1">
      <c r="A19" s="197"/>
      <c r="B19" s="203" t="s">
        <v>89</v>
      </c>
      <c r="C19" s="294">
        <f t="shared" ref="C19:K19" si="6">SUM(C7:C18)</f>
        <v>4757</v>
      </c>
      <c r="D19" s="264">
        <f t="shared" si="6"/>
        <v>668597.29999999993</v>
      </c>
      <c r="E19" s="294">
        <f t="shared" si="6"/>
        <v>4757</v>
      </c>
      <c r="F19" s="265">
        <f>SUM(F7:F18)</f>
        <v>683580.89999999991</v>
      </c>
      <c r="G19" s="294">
        <f>SUM(G7:G18)</f>
        <v>19262</v>
      </c>
      <c r="H19" s="294">
        <f>SUM(H7:H18)</f>
        <v>1006420</v>
      </c>
      <c r="I19" s="294">
        <f>SUM(I7:I18)</f>
        <v>19262</v>
      </c>
      <c r="J19" s="266">
        <f>SUM(J7:J18)</f>
        <v>1030131.76</v>
      </c>
      <c r="K19" s="294">
        <f t="shared" si="6"/>
        <v>419</v>
      </c>
      <c r="L19" s="294">
        <f>SUM(L7:L18)</f>
        <v>83747.799999999988</v>
      </c>
      <c r="M19" s="294">
        <f>SUM(M7:M18)</f>
        <v>419</v>
      </c>
      <c r="N19" s="265">
        <f>SUM(N7:N18)</f>
        <v>83996.93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218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146</v>
      </c>
      <c r="C22" s="200" t="s">
        <v>147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148</v>
      </c>
      <c r="C27" s="264"/>
      <c r="D27" s="264"/>
      <c r="E27" s="264"/>
      <c r="F27" s="265">
        <f>+F19-F26</f>
        <v>683580.89999999991</v>
      </c>
      <c r="G27" s="294"/>
      <c r="H27" s="264"/>
      <c r="I27" s="264"/>
      <c r="J27" s="300">
        <f>J19-J26</f>
        <v>1030131.76</v>
      </c>
      <c r="K27" s="300"/>
      <c r="L27" s="300"/>
      <c r="M27" s="300"/>
      <c r="N27" s="300">
        <f>N19-N26</f>
        <v>83996.93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683.6</v>
      </c>
      <c r="G28" s="379"/>
      <c r="H28" s="379"/>
      <c r="I28" s="379"/>
      <c r="J28" s="396">
        <f>ROUND(J27/1000,1)</f>
        <v>1030.0999999999999</v>
      </c>
      <c r="K28" s="379"/>
      <c r="L28" s="379"/>
      <c r="M28" s="379"/>
      <c r="N28" s="396">
        <f>ROUND(N27/1000,1)</f>
        <v>84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149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30" t="s">
        <v>262</v>
      </c>
      <c r="D31" s="459"/>
      <c r="E31" s="460"/>
      <c r="F31" s="460"/>
      <c r="G31" s="619"/>
      <c r="H31" s="619"/>
      <c r="I31" s="461"/>
      <c r="J31" s="616" t="str">
        <f>+'Ekamut-caxs'!D69</f>
        <v>Ե. Տերյան</v>
      </c>
      <c r="K31" s="616"/>
      <c r="L31" s="391"/>
      <c r="N31" s="142"/>
    </row>
    <row r="32" spans="1:14" s="139" customFormat="1">
      <c r="C32" s="462"/>
      <c r="D32" s="462"/>
      <c r="E32" s="463"/>
      <c r="F32" s="463"/>
      <c r="G32" s="617" t="s">
        <v>90</v>
      </c>
      <c r="H32" s="617"/>
      <c r="I32" s="464"/>
      <c r="J32" s="617" t="s">
        <v>108</v>
      </c>
      <c r="K32" s="617"/>
      <c r="L32" s="392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616"/>
      <c r="H33" s="616"/>
      <c r="I33" s="466"/>
      <c r="J33" s="616" t="str">
        <f>+'Ekamut-caxs'!D71</f>
        <v>Ա. Ամիրյան</v>
      </c>
      <c r="K33" s="616"/>
      <c r="L33" s="391"/>
    </row>
    <row r="34" spans="2:13" s="139" customFormat="1">
      <c r="C34" s="467"/>
      <c r="D34" s="467"/>
      <c r="E34" s="468"/>
      <c r="F34" s="468"/>
      <c r="G34" s="617" t="s">
        <v>90</v>
      </c>
      <c r="H34" s="617"/>
      <c r="I34" s="464"/>
      <c r="J34" s="617" t="s">
        <v>108</v>
      </c>
      <c r="K34" s="617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234</v>
      </c>
      <c r="I36" s="418" t="s">
        <v>111</v>
      </c>
      <c r="J36" s="399" t="s">
        <v>223</v>
      </c>
      <c r="L36" s="399" t="s">
        <v>221</v>
      </c>
      <c r="M36" s="399" t="s">
        <v>217</v>
      </c>
    </row>
    <row r="37" spans="2:13" s="417" customFormat="1" ht="16.5" customHeight="1">
      <c r="C37" s="417" t="s">
        <v>112</v>
      </c>
      <c r="E37" s="417" t="s">
        <v>110</v>
      </c>
      <c r="F37" s="417" t="s">
        <v>235</v>
      </c>
      <c r="I37" s="618" t="s">
        <v>245</v>
      </c>
      <c r="J37" s="618"/>
      <c r="L37" s="618" t="s">
        <v>246</v>
      </c>
      <c r="M37" s="618"/>
    </row>
    <row r="38" spans="2:13" s="417" customFormat="1" ht="15.6" customHeight="1">
      <c r="E38" s="618" t="s">
        <v>244</v>
      </c>
      <c r="F38" s="618"/>
      <c r="I38" s="618"/>
      <c r="J38" s="618"/>
      <c r="L38" s="618"/>
      <c r="M38" s="618"/>
    </row>
    <row r="39" spans="2:13">
      <c r="E39" s="618"/>
      <c r="F39" s="61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4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21" t="s">
        <v>66</v>
      </c>
      <c r="B1" s="621"/>
      <c r="C1" s="621"/>
      <c r="D1" s="621"/>
    </row>
    <row r="2" spans="1:4" ht="26.25" customHeight="1">
      <c r="A2" s="622" t="str">
        <f>+'Ekamut-caxs'!A7:D7</f>
        <v xml:space="preserve">«Երևանի հ․149 մսուր-մանկապարտեզ» ՀՈԱԿ-ի </v>
      </c>
      <c r="B2" s="622"/>
      <c r="C2" s="622"/>
      <c r="D2" s="622"/>
    </row>
    <row r="3" spans="1:4" ht="27" customHeight="1">
      <c r="A3" s="622" t="s">
        <v>233</v>
      </c>
      <c r="B3" s="622"/>
      <c r="C3" s="622"/>
      <c r="D3" s="622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265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131</v>
      </c>
      <c r="C13" s="170"/>
      <c r="D13" s="170"/>
    </row>
    <row r="14" spans="1:4" ht="21.75" customHeight="1">
      <c r="A14" s="170">
        <v>2.2999999999999998</v>
      </c>
      <c r="B14" s="171" t="s">
        <v>132</v>
      </c>
      <c r="C14" s="170"/>
      <c r="D14" s="170"/>
    </row>
    <row r="15" spans="1:4" s="169" customFormat="1" ht="51.75" customHeight="1">
      <c r="A15" s="167">
        <v>3</v>
      </c>
      <c r="B15" s="168" t="s">
        <v>133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134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135</v>
      </c>
      <c r="C17" s="170"/>
      <c r="D17" s="170"/>
    </row>
    <row r="18" spans="1:4" ht="23.25" customHeight="1">
      <c r="A18" s="170">
        <v>3.3</v>
      </c>
      <c r="B18" s="173" t="s">
        <v>136</v>
      </c>
      <c r="C18" s="170"/>
      <c r="D18" s="170"/>
    </row>
    <row r="19" spans="1:4" s="169" customFormat="1" ht="50.25" customHeight="1">
      <c r="A19" s="167">
        <v>4</v>
      </c>
      <c r="B19" s="168" t="s">
        <v>137</v>
      </c>
      <c r="C19" s="167">
        <f>SUM(C20:C22)</f>
        <v>1</v>
      </c>
      <c r="D19" s="167">
        <f>SUM(D20:D22)</f>
        <v>30</v>
      </c>
    </row>
    <row r="20" spans="1:4" ht="23.25" customHeight="1">
      <c r="A20" s="170">
        <v>4.0999999999999996</v>
      </c>
      <c r="B20" s="173" t="s">
        <v>138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139</v>
      </c>
      <c r="C21" s="170"/>
      <c r="D21" s="170"/>
    </row>
    <row r="22" spans="1:4" ht="23.25" customHeight="1">
      <c r="A22" s="170">
        <v>4.3</v>
      </c>
      <c r="B22" s="173" t="s">
        <v>140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4</v>
      </c>
      <c r="D23" s="167">
        <f>D7+D11+D15+D19</f>
        <v>110</v>
      </c>
    </row>
    <row r="24" spans="1:4" ht="48.75" customHeight="1"/>
    <row r="25" spans="1:4" ht="18">
      <c r="B25" s="430" t="s">
        <v>262</v>
      </c>
      <c r="C25" s="623" t="str">
        <f>+'Ekamut-caxs'!D69</f>
        <v>Ե. Տերյան</v>
      </c>
      <c r="D25" s="623"/>
    </row>
    <row r="26" spans="1:4" ht="15.75" customHeight="1">
      <c r="B26" s="469" t="s">
        <v>4</v>
      </c>
      <c r="C26" s="620" t="s">
        <v>5</v>
      </c>
      <c r="D26" s="620"/>
    </row>
    <row r="27" spans="1:4" ht="27" customHeight="1">
      <c r="B27" s="470" t="s">
        <v>6</v>
      </c>
      <c r="C27" s="623" t="str">
        <f>+'Ekamut-caxs'!D71</f>
        <v>Ա. Ամիրյան</v>
      </c>
      <c r="D27" s="623"/>
    </row>
    <row r="28" spans="1:4">
      <c r="B28" s="471"/>
      <c r="C28" s="620" t="s">
        <v>5</v>
      </c>
      <c r="D28" s="620"/>
    </row>
    <row r="29" spans="1:4">
      <c r="B29" s="472" t="s">
        <v>141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znN62HZSoyUzMJSTHM2q3MR0Uo79TOsibK6hcdK3ua0=</DigestValue>
    </Reference>
    <Reference Type="http://www.w3.org/2000/09/xmldsig#Object" URI="#idOfficeObject">
      <DigestMethod Algorithm="http://www.w3.org/2001/04/xmlenc#sha256"/>
      <DigestValue>VlzgNK0t68WdMR5vQweCfsh8RXNPeJuahzKHJrpBCps=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N1vtoMAghb/yybtxDpH7acEMtw+NjbMsDpXltCusSqU=</DigestValue>
    </Reference>
    <Reference Type="http://www.w3.org/2000/09/xmldsig#Object" URI="#idValidSigLnImg">
      <DigestMethod Algorithm="http://www.w3.org/2001/04/xmlenc#sha256"/>
      <DigestValue>S89ZuIzcPilQ6+KG8GH6wOPxL3V3vz+gMTsniibrQjA=</DigestValue>
    </Reference>
    <Reference Type="http://www.w3.org/2000/09/xmldsig#Object" URI="#idInvalidSigLnImg">
      <DigestMethod Algorithm="http://www.w3.org/2001/04/xmlenc#sha256"/>
      <DigestValue>u6PsNzI1LDKJtLtePwareJJ02fPazxwz4vPLsF+Ior8=</DigestValue>
    </Reference>
  </SignedInfo>
  <SignatureValue>mvpdAGDSopxL1uL1eWpcBimb7oMHpTWULx8M77yL7usoPx3IgaSHxsHmhg5Y7I1ns34x2h8Menzv
nARZnrwrEZavTazMrK9jE2GixofTJ10pIc2NxiSP8K8VqPKcJi9tbKAQi5E1KwvKSNCVm9dhdYOQ
9qFNH6tpZCI1X5ssnNAQfBPbQqBVPrQt24PL1MhSfgntLpxRVTuCxZxnoHIcPTUeTjCAo6Hqq+FE
HzohzH3a1D3+f/Y+2jD6MZ0Rfoye7pZm8pN4wAdqrS436RKh1w9LJzwMHZVLELZZQ8bGfQjUHb0F
L81YtGfcBSfZxzrXoC+pc8Nbouv1smTSDCmbOQ==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biK/BvZlNTMNH+6nDW6JY9dT5VYhppRMfXiMX+y9Jxg=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eCRRS0zICnjqBh7q+VgvrX64EYFjd/pxPx0ZvQaG5Mk=</DigestValue>
      </Reference>
      <Reference URI="/xl/drawings/vmlDrawing2.vml?ContentType=application/vnd.openxmlformats-officedocument.vmlDrawing">
        <DigestMethod Algorithm="http://www.w3.org/2001/04/xmlenc#sha256"/>
        <DigestValue>KtDybNhEsEof0o6uK5NZn26UDdmVhBHgjIov3vR7Pbg=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PpD6YysPPqOr0kw13tCa9CczqCRSjw9MxQOZJee2BkY=</DigestValue>
      </Reference>
      <Reference URI="/xl/media/image2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UaiGsmL8Mez3tQoNLwZiONG2K2yMQ6OE/hR5me5yx6I=</DigestValue>
      </Reference>
      <Reference URI="/xl/styles.xml?ContentType=application/vnd.openxmlformats-officedocument.spreadsheetml.styles+xml">
        <DigestMethod Algorithm="http://www.w3.org/2001/04/xmlenc#sha256"/>
        <DigestValue>M7JNM1ppJKECLLYlv8t7bKc8prZbgljTMnfXye542cM=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Jqu1b6tvD+mawOVAyTPKqrj8JRqlb1NqV0dVh+ofNVM=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mH90RpvnE7C/k+SwLskQfnzMltzCGcgCzw+Kdu5zmiw=</DigestValue>
      </Reference>
      <Reference URI="/xl/worksheets/sheet2.xml?ContentType=application/vnd.openxmlformats-officedocument.spreadsheetml.worksheet+xml">
        <DigestMethod Algorithm="http://www.w3.org/2001/04/xmlenc#sha256"/>
        <DigestValue>jdI85Cpdj3kLnkNb3zaL+FKwlwRXLUfM47jT6PG5al0=</DigestValue>
      </Reference>
      <Reference URI="/xl/worksheets/sheet3.xml?ContentType=application/vnd.openxmlformats-officedocument.spreadsheetml.worksheet+xml">
        <DigestMethod Algorithm="http://www.w3.org/2001/04/xmlenc#sha256"/>
        <DigestValue>5bKRgXUmr6Kyf9D5xxAs7/+IqTaZE1hWypwwqpJmkiU=</DigestValue>
      </Reference>
      <Reference URI="/xl/worksheets/sheet4.xml?ContentType=application/vnd.openxmlformats-officedocument.spreadsheetml.worksheet+xml">
        <DigestMethod Algorithm="http://www.w3.org/2001/04/xmlenc#sha256"/>
        <DigestValue>oNg0PKd/7aOJnN2NiG1gIeyobYVRZWCRg3/J4zxtr4o=</DigestValue>
      </Reference>
      <Reference URI="/xl/worksheets/sheet5.xml?ContentType=application/vnd.openxmlformats-officedocument.spreadsheetml.worksheet+xml">
        <DigestMethod Algorithm="http://www.w3.org/2001/04/xmlenc#sha256"/>
        <DigestValue>NJEw1DzG40OCnawT2febdTXytFurOubTmISqzTBfmI4=</DigestValue>
      </Reference>
      <Reference URI="/xl/worksheets/sheet6.xml?ContentType=application/vnd.openxmlformats-officedocument.spreadsheetml.worksheet+xml">
        <DigestMethod Algorithm="http://www.w3.org/2001/04/xmlenc#sha256"/>
        <DigestValue>OF4/aD3+BtbMZF+z30uVttqsdaeYmRbqrA40AkUUz0A=</DigestValue>
      </Reference>
      <Reference URI="/xl/worksheets/sheet7.xml?ContentType=application/vnd.openxmlformats-officedocument.spreadsheetml.worksheet+xml">
        <DigestMethod Algorithm="http://www.w3.org/2001/04/xmlenc#sha256"/>
        <DigestValue>dIRC0TYIRkE2WIEm8qkuPXPGsHLKyDlG3ebMJZZAAg0=</DigestValue>
      </Reference>
      <Reference URI="/xl/worksheets/sheet8.xml?ContentType=application/vnd.openxmlformats-officedocument.spreadsheetml.worksheet+xml">
        <DigestMethod Algorithm="http://www.w3.org/2001/04/xmlenc#sha256"/>
        <DigestValue>IBnWjwcEqQhQIdqAQvwdexqzmwBnJCTtIybDi45hnwg=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{B20CCCE8-E725-4410-9549-19B176481E63}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2023-04-03T16:16:13Z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uUWaAAAAEwAAAAAAAABIAAAAAAAAAMwuEnj6fwAAkPMuePp/AAAAMxJ4+n8AAAEAAAAAAAAAWFgSePp/AAAAAAL3+n8AAAAAAAAAAAAAAAAAAAAAAABgtLlFmgAAANBtxz/KAQAA2+Db9Pp/AACQtblFmgAAACm2uUW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64RZoAAAAAAQAAAAAAAIg+//T6fwAAAAAAAAAAAAAJAAAAAAAAAGhHqk3KAQAASMGBd/p/AAAAAAAAAAAAAAAAAAAAAAAA8P++P6z3AAB4ILhFmgAAAAAAAAAAAAAAYEi0P8oBAADQbcc/ygEAAKAhuEUAAAAAAAAAAAAAAAAHAAAAAAAAAJgMsU3KAQAA3CC4RZoAAAAZIbhFmgAAAHHN1/T6fwAAAQAAAMoBAABQJLhFAAAAAJNsahNyYQAAAAAAAAAAAADQbcc/ygEAANvg2/T6fwAAgCC4RZoAAAAZIbhFmgAAAGAhtD/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so5ZygEAAACyjlkCAAAAiD7/9Pp/AAAAAAAAAAAAAJnranb6fwAAAAAAAPp/AAAAAAAAAAAAAAAAAAAAAAAAAAAAAAAAAACwwL4/rPcAAAAAAAAAAAAAALKOWcoBAADg////AAAAANBtxz/KAQAAeCa4RQAAAAAAAAAAAAAAAAYAAAAAAAAAIAAAAAAAAACcJbhFmgAAANkluEWaAAAAcc3X9Pp/AABAKrhFmgAAAAAAAAAAAAAA8NfUTcoBAAC4YfR2+n8AANBtxz/KAQAA2+Db9Pp/AABAJbhFmgAAANkluEWaAAAA8GjsUM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hMj//////8sFQAAAAABBMACnmLSAQAAYBN1//////+N6QiaX9IAAGjIpU3KAQAAOH25RZoAAAAwzqFRygEAAEB7uUWaAAAAwAKeYgAAAAAwzqFRygEAAKzvB/X6fwAAAAAAAAAAAADb4Nv0+n8AAHB7uUWaAAAAZAAAAAAAAAAIABZgy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uUWaAAAAEwAAAAAAAABIAAAAAAAAAMwuEnj6fwAAkPMuePp/AAAAMxJ4+n8AAAEAAAAAAAAAWFgSePp/AAAAAAL3+n8AAAAAAAAAAAAAAAAAAAAAAABgtLlFmgAAANBtxz/KAQAA2+Db9Pp/AACQtblFmgAAACm2uUW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rhFmgAAAAABAAAAAAAAiD7/9Pp/AAAAAAAAAAAAAAkAAAAAAAAAaEeqTcoBAABIwYF3+n8AAAAAAAAAAAAAAAAAAAAAAADw/74/rPcAAHgguEWaAAAAAAAAAAAAAABgSLQ/ygEAANBtxz/KAQAAoCG4RQAAAAAAAAAAAAAAAAcAAAAAAAAAmAyxTcoBAADcILhFmgAAABkhuEWaAAAAcc3X9Pp/AAABAAAAygEAAFAkuEUAAAAAk2xqE3JhAAAAAAAAAAAAANBtxz/KAQAA2+Db9Pp/AACAILhFmgAAABkhuEWaAAAAYCG0P8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yjlnKAQAAALKOWQIAAACIPv/0+n8AAAAAAAAAAAAAmetqdvp/AAAAAAAA+n8AAAAAAAAAAAAAAAAAAAAAAAAAAAAAAAAAALDAvj+s9wAAAAAAAAAAAAAAso5ZygEAAOD///8AAAAA0G3HP8oBAAB4JrhFAAAAAAAAAAAAAAAABgAAAAAAAAAgAAAAAAAAAJwluEWaAAAA2SW4RZoAAABxzdf0+n8AAEAquEWaAAAAAAAAAAAAAADw19RNygEAALhh9Hb6fwAA0G3HP8oBAADb4Nv0+n8AAEAluEWaAAAA2SW4RZoAAADwaOxQ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y5RZoAAAAAAAAAAAAAAAAAAAAAAAAAAAAAAAAAAADAAeFZygEAAAgAAAAAAAAAgXwI9fp/AAAwTE1cygEAAAAAAAAAAAAAAQAAAAAAAAAAAAAAAAAAAAEAAADKAQAA48AA7fp/AACRE27//////ywVAAAAAAEEwAKeYtIBAABgE3X//////43pCJpf0gAAaMilTcoBAAA4fblFmgAAADDOoVHKAQAAQHu5RZoAAADAAp5iAAAAADDOoVHKAQAArO8H9fp/AAAAAAAAAAAAANvg2/T6fwAAcHu5RZoAAABkAAAAAAAAAAgAF2D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mkNPJKVq1kS/mlL5LDuSgSaPt+xrs+XUytDMEM2uRfI=</DigestValue>
    </Reference>
    <Reference Type="http://www.w3.org/2000/09/xmldsig#Object" URI="#idOfficeObject">
      <DigestMethod Algorithm="http://www.w3.org/2001/04/xmlenc#sha256"/>
      <DigestValue>yObicu3nva/vP6jralxRwfV6VFIDvR67Vas4EMfsRFM=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OhXLwLkUpDPGSKn9mXrN2rDqkXf3aCcJpv70SBWn5VE=</DigestValue>
    </Reference>
    <Reference Type="http://www.w3.org/2000/09/xmldsig#Object" URI="#idValidSigLnImg">
      <DigestMethod Algorithm="http://www.w3.org/2001/04/xmlenc#sha256"/>
      <DigestValue>1r056ww7OrBQXhr18wWzBPekQLgvvZEZpiPJ1tbtJ/o=</DigestValue>
    </Reference>
    <Reference Type="http://www.w3.org/2000/09/xmldsig#Object" URI="#idInvalidSigLnImg">
      <DigestMethod Algorithm="http://www.w3.org/2001/04/xmlenc#sha256"/>
      <DigestValue>LJsJJatAzSWO+WInbN7G2S5WNqzhOGk3wSD/6iBULQM=</DigestValue>
    </Reference>
  </SignedInfo>
  <SignatureValue>Hcdy833zF3YT4w2kqTDvUbDWhchAVVIB2EtYpvj0x13O10KCLLgq3MUsZSXLL2nbjky/2tg9MoSz
Gso6tRxyeyIZ0BWz5Ia/IicjtqY1XGhoQO9AHxRdvom98wLDrC8KWgCKWJiPRMtxAuhOYLqQie7G
qfIDZcLZjyxRry1tnsAmkyoS6TdUXm3+qiiqnCZSGU9bgs3jm5wyxbjkVUyIj8Zdg5thGrUDttzp
WsB6DbTeepl6VfRDuEMQOfmfUTD0GxVkc5ltI9Gr4rY4e2mkM94e+1WyvWj07eT0/0NcYJ0I60dd
NMMkEtxfwd6+OROVFx3NUjrWlnS1QQCyPEgTgQ==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biK/BvZlNTMNH+6nDW6JY9dT5VYhppRMfXiMX+y9Jxg=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eCRRS0zICnjqBh7q+VgvrX64EYFjd/pxPx0ZvQaG5Mk=</DigestValue>
      </Reference>
      <Reference URI="/xl/drawings/vmlDrawing2.vml?ContentType=application/vnd.openxmlformats-officedocument.vmlDrawing">
        <DigestMethod Algorithm="http://www.w3.org/2001/04/xmlenc#sha256"/>
        <DigestValue>KtDybNhEsEof0o6uK5NZn26UDdmVhBHgjIov3vR7Pbg=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PpD6YysPPqOr0kw13tCa9CczqCRSjw9MxQOZJee2BkY=</DigestValue>
      </Reference>
      <Reference URI="/xl/media/image2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UaiGsmL8Mez3tQoNLwZiONG2K2yMQ6OE/hR5me5yx6I=</DigestValue>
      </Reference>
      <Reference URI="/xl/styles.xml?ContentType=application/vnd.openxmlformats-officedocument.spreadsheetml.styles+xml">
        <DigestMethod Algorithm="http://www.w3.org/2001/04/xmlenc#sha256"/>
        <DigestValue>M7JNM1ppJKECLLYlv8t7bKc8prZbgljTMnfXye542cM=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Jqu1b6tvD+mawOVAyTPKqrj8JRqlb1NqV0dVh+ofNVM=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mH90RpvnE7C/k+SwLskQfnzMltzCGcgCzw+Kdu5zmiw=</DigestValue>
      </Reference>
      <Reference URI="/xl/worksheets/sheet2.xml?ContentType=application/vnd.openxmlformats-officedocument.spreadsheetml.worksheet+xml">
        <DigestMethod Algorithm="http://www.w3.org/2001/04/xmlenc#sha256"/>
        <DigestValue>jdI85Cpdj3kLnkNb3zaL+FKwlwRXLUfM47jT6PG5al0=</DigestValue>
      </Reference>
      <Reference URI="/xl/worksheets/sheet3.xml?ContentType=application/vnd.openxmlformats-officedocument.spreadsheetml.worksheet+xml">
        <DigestMethod Algorithm="http://www.w3.org/2001/04/xmlenc#sha256"/>
        <DigestValue>5bKRgXUmr6Kyf9D5xxAs7/+IqTaZE1hWypwwqpJmkiU=</DigestValue>
      </Reference>
      <Reference URI="/xl/worksheets/sheet4.xml?ContentType=application/vnd.openxmlformats-officedocument.spreadsheetml.worksheet+xml">
        <DigestMethod Algorithm="http://www.w3.org/2001/04/xmlenc#sha256"/>
        <DigestValue>oNg0PKd/7aOJnN2NiG1gIeyobYVRZWCRg3/J4zxtr4o=</DigestValue>
      </Reference>
      <Reference URI="/xl/worksheets/sheet5.xml?ContentType=application/vnd.openxmlformats-officedocument.spreadsheetml.worksheet+xml">
        <DigestMethod Algorithm="http://www.w3.org/2001/04/xmlenc#sha256"/>
        <DigestValue>NJEw1DzG40OCnawT2febdTXytFurOubTmISqzTBfmI4=</DigestValue>
      </Reference>
      <Reference URI="/xl/worksheets/sheet6.xml?ContentType=application/vnd.openxmlformats-officedocument.spreadsheetml.worksheet+xml">
        <DigestMethod Algorithm="http://www.w3.org/2001/04/xmlenc#sha256"/>
        <DigestValue>OF4/aD3+BtbMZF+z30uVttqsdaeYmRbqrA40AkUUz0A=</DigestValue>
      </Reference>
      <Reference URI="/xl/worksheets/sheet7.xml?ContentType=application/vnd.openxmlformats-officedocument.spreadsheetml.worksheet+xml">
        <DigestMethod Algorithm="http://www.w3.org/2001/04/xmlenc#sha256"/>
        <DigestValue>dIRC0TYIRkE2WIEm8qkuPXPGsHLKyDlG3ebMJZZAAg0=</DigestValue>
      </Reference>
      <Reference URI="/xl/worksheets/sheet8.xml?ContentType=application/vnd.openxmlformats-officedocument.spreadsheetml.worksheet+xml">
        <DigestMethod Algorithm="http://www.w3.org/2001/04/xmlenc#sha256"/>
        <DigestValue>IBnWjwcEqQhQIdqAQvwdexqzmwBnJCTtIybDi45hnwg=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{D6275F55-01AE-4CB9-B316-B92465F5A8FF}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2023-04-03T16:16:27Z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uUWaAAAAEwAAAAAAAABIAAAAAAAAAMwuEnj6fwAAkPMuePp/AAAAMxJ4+n8AAAEAAAAAAAAAWFgSePp/AAAAAAL3+n8AAAAAAAAAAAAAAAAAAAAAAABgtLlFmgAAANBtxz/KAQAA2+Db9Pp/AACQtblFmgAAACm2uUW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64RZoAAAAAAQAAAAAAAIg+//T6fwAAAAAAAAAAAAAJAAAAAAAAAGhHqk3KAQAASMGBd/p/AAAAAAAAAAAAAAAAAAAAAAAA8P++P6z3AAB4ILhFmgAAAAAAAAAAAAAAYEi0P8oBAADQbcc/ygEAAKAhuEUAAAAAAAAAAAAAAAAHAAAAAAAAAJgMsU3KAQAA3CC4RZoAAAAZIbhFmgAAAHHN1/T6fwAAAQAAAMoBAABQJLhFAAAAAJNsahNyYQAAAAAAAAAAAADQbcc/ygEAANvg2/T6fwAAgCC4RZoAAAAZIbhFmgAAAGAhtD/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so5ZygEAAACyjlkCAAAAiD7/9Pp/AAAAAAAAAAAAAJnranb6fwAAAAAAAPp/AAAAAAAAAAAAAAAAAAAAAAAAAAAAAAAAAACwwL4/rPcAAAAAAAAAAAAAALKOWcoBAADg////AAAAANBtxz/KAQAAeCa4RQAAAAAAAAAAAAAAAAYAAAAAAAAAIAAAAAAAAACcJbhFmgAAANkluEWaAAAAcc3X9Pp/AABAKrhFmgAAAAAAAAAAAAAA8NfUTcoBAAC4YfR2+n8AANBtxz/KAQAA2+Db9Pp/AABAJbhFmgAAANkluEWaAAAA8GjsUM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w6s//////8sFQAAAAABBEAIVljKAQAAYBN1//////+N6QiaX9IAAGjIpU3KAQAAOH25RZoAAAAwzqFRygEAAEB7uUWaAAAAQAhWWAAAAAAwzqFRygEAAKzvB/X6fwAAAAAAAAAAAADb4Nv0+n8AAHB7uUWaAAAAZAAAAAAAAAAIAF5Yy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0uUWaAAAAEwAAAAAAAABIAAAAAAAAAMwuEnj6fwAAkPMuePp/AAAAMxJ4+n8AAAEAAAAAAAAAWFgSePp/AAAAAAL3+n8AAAAAAAAAAAAAAAAAAAAAAABgtLlFmgAAANBtxz/KAQAA2+Db9Pp/AACQtblFmgAAACm2uUW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rhFmgAAAAABAAAAAAAAiD7/9Pp/AAAAAAAAAAAAAAkAAAAAAAAAaEeqTcoBAABIwYF3+n8AAAAAAAAAAAAAAAAAAAAAAADw/74/rPcAAHgguEWaAAAAAAAAAAAAAABgSLQ/ygEAANBtxz/KAQAAoCG4RQAAAAAAAAAAAAAAAAcAAAAAAAAAmAyxTcoBAADcILhFmgAAABkhuEWaAAAAcc3X9Pp/AAABAAAAygEAAFAkuEUAAAAAk2xqE3JhAAAAAAAAAAAAANBtxz/KAQAA2+Db9Pp/AACAILhFmgAAABkhuEWaAAAAYCG0P8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yjlnKAQAAALKOWQIAAACIPv/0+n8AAAAAAAAAAAAAmetqdvp/AAAAAAAA+n8AAAAAAAAAAAAAAAAAAAAAAAAAAAAAAAAAALDAvj+s9wAAAAAAAAAAAAAAso5ZygEAAOD///8AAAAA0G3HP8oBAAB4JrhFAAAAAAAAAAAAAAAABgAAAAAAAAAgAAAAAAAAAJwluEWaAAAA2SW4RZoAAABxzdf0+n8AAEAquEWaAAAAAAAAAAAAAADw19RNygEAALhh9Hb6fwAA0G3HP8oBAADb4Nv0+n8AAEAluEWaAAAA2SW4RZoAAADwaOxQ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y5RZoAAAAAAAAAAAAAAAAAAAAAAAAAAAAAAAAAAABA4HRcygEAAAgAAAAAAAAAgXwI9fp/AAAwTE1cygEAAAAAAAAAAAAAAQAAAAAAAAAAAGQ9ygEAAAEAAADKAQAA48AA7fp/AAANEz3//////ywVAAAAAAEEQAhWWMoBAABgE3X//////43pCJpf0gAAaMilTcoBAAA4fblFmgAAADDOoVHKAQAAQHu5RZoAAABACFZYAAAAADDOoVHKAQAArO8H9fp/AAAAAAAAAAAAANvg2/T6fwAAcHu5RZoAAABkAAAAAAAAAAgAr1j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2023-02-14T17:43:59Z</cp:lastPrinted>
  <dcterms:created xsi:type="dcterms:W3CDTF">1996-10-14T23:33:28Z</dcterms:created>
  <dcterms:modified xsi:type="dcterms:W3CDTF">2023-03-21T08:02:36Z</dcterms:modified>
</cp:coreProperties>
</file>